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65" windowWidth="14805" windowHeight="7365"/>
  </bookViews>
  <sheets>
    <sheet name="таблица 2" sheetId="6" r:id="rId1"/>
  </sheets>
  <definedNames>
    <definedName name="_xlnm.Print_Titles" localSheetId="0">'таблица 2'!$3:$7</definedName>
  </definedNames>
  <calcPr calcId="144525"/>
</workbook>
</file>

<file path=xl/calcChain.xml><?xml version="1.0" encoding="utf-8"?>
<calcChain xmlns="http://schemas.openxmlformats.org/spreadsheetml/2006/main">
  <c r="G18" i="6" l="1"/>
  <c r="G11" i="6"/>
  <c r="G60" i="6" l="1"/>
  <c r="G46" i="6"/>
  <c r="K125" i="6"/>
  <c r="J125" i="6"/>
  <c r="I125" i="6"/>
  <c r="H125" i="6"/>
  <c r="F125" i="6"/>
  <c r="G125" i="6"/>
  <c r="G122" i="6" s="1"/>
  <c r="L128" i="6"/>
  <c r="K128" i="6"/>
  <c r="J128" i="6"/>
  <c r="I128" i="6"/>
  <c r="H128" i="6"/>
  <c r="G128" i="6"/>
  <c r="F128" i="6"/>
  <c r="E127" i="6"/>
  <c r="K126" i="6"/>
  <c r="J126" i="6"/>
  <c r="I126" i="6"/>
  <c r="H126" i="6"/>
  <c r="G126" i="6"/>
  <c r="F126" i="6"/>
  <c r="K124" i="6"/>
  <c r="J124" i="6"/>
  <c r="I124" i="6"/>
  <c r="H124" i="6"/>
  <c r="G124" i="6"/>
  <c r="F124" i="6"/>
  <c r="K123" i="6"/>
  <c r="J123" i="6"/>
  <c r="I123" i="6"/>
  <c r="I122" i="6" s="1"/>
  <c r="H123" i="6"/>
  <c r="G123" i="6"/>
  <c r="F123" i="6"/>
  <c r="K122" i="6"/>
  <c r="E49" i="6"/>
  <c r="L48" i="6"/>
  <c r="E48" i="6" s="1"/>
  <c r="L47" i="6"/>
  <c r="E47" i="6" s="1"/>
  <c r="L46" i="6"/>
  <c r="L125" i="6" s="1"/>
  <c r="L45" i="6"/>
  <c r="E45" i="6" s="1"/>
  <c r="L44" i="6"/>
  <c r="E44" i="6" s="1"/>
  <c r="K43" i="6"/>
  <c r="J43" i="6"/>
  <c r="I43" i="6"/>
  <c r="H43" i="6"/>
  <c r="F43" i="6"/>
  <c r="E128" i="6" l="1"/>
  <c r="L43" i="6"/>
  <c r="L123" i="6"/>
  <c r="E123" i="6" s="1"/>
  <c r="G67" i="6"/>
  <c r="G43" i="6"/>
  <c r="E43" i="6" s="1"/>
  <c r="E46" i="6"/>
  <c r="H122" i="6"/>
  <c r="J122" i="6"/>
  <c r="F122" i="6"/>
  <c r="L124" i="6"/>
  <c r="E125" i="6"/>
  <c r="L126" i="6"/>
  <c r="E126" i="6" s="1"/>
  <c r="F60" i="6"/>
  <c r="F11" i="6"/>
  <c r="L122" i="6" l="1"/>
  <c r="E122" i="6" s="1"/>
  <c r="E124" i="6"/>
  <c r="I11" i="6" l="1"/>
  <c r="I60" i="6"/>
  <c r="H60" i="6"/>
  <c r="H11" i="6"/>
  <c r="H67" i="6" s="1"/>
  <c r="F18" i="6"/>
  <c r="F67" i="6" s="1"/>
  <c r="I67" i="6" l="1"/>
  <c r="G50" i="6"/>
  <c r="H50" i="6"/>
  <c r="L107" i="6" l="1"/>
  <c r="K107" i="6"/>
  <c r="J107" i="6"/>
  <c r="I107" i="6"/>
  <c r="H107" i="6"/>
  <c r="G107" i="6"/>
  <c r="F107" i="6"/>
  <c r="E106" i="6"/>
  <c r="K105" i="6"/>
  <c r="J105" i="6"/>
  <c r="I105" i="6"/>
  <c r="H105" i="6"/>
  <c r="G105" i="6"/>
  <c r="F105" i="6"/>
  <c r="K104" i="6"/>
  <c r="J104" i="6"/>
  <c r="I104" i="6"/>
  <c r="H104" i="6"/>
  <c r="G104" i="6"/>
  <c r="F104" i="6"/>
  <c r="K103" i="6"/>
  <c r="J103" i="6"/>
  <c r="I103" i="6"/>
  <c r="H103" i="6"/>
  <c r="G103" i="6"/>
  <c r="F103" i="6"/>
  <c r="K102" i="6"/>
  <c r="J102" i="6"/>
  <c r="I102" i="6"/>
  <c r="H102" i="6"/>
  <c r="G102" i="6"/>
  <c r="F102" i="6"/>
  <c r="L114" i="6"/>
  <c r="K114" i="6"/>
  <c r="J114" i="6"/>
  <c r="I114" i="6"/>
  <c r="H114" i="6"/>
  <c r="G114" i="6"/>
  <c r="F114" i="6"/>
  <c r="E113" i="6"/>
  <c r="K112" i="6"/>
  <c r="J112" i="6"/>
  <c r="I112" i="6"/>
  <c r="H112" i="6"/>
  <c r="G112" i="6"/>
  <c r="F112" i="6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J109" i="6"/>
  <c r="I109" i="6"/>
  <c r="I108" i="6" s="1"/>
  <c r="H109" i="6"/>
  <c r="G109" i="6"/>
  <c r="F109" i="6"/>
  <c r="L121" i="6"/>
  <c r="K121" i="6"/>
  <c r="J121" i="6"/>
  <c r="I121" i="6"/>
  <c r="H121" i="6"/>
  <c r="G121" i="6"/>
  <c r="F121" i="6"/>
  <c r="E120" i="6"/>
  <c r="K119" i="6"/>
  <c r="J119" i="6"/>
  <c r="I119" i="6"/>
  <c r="H119" i="6"/>
  <c r="G119" i="6"/>
  <c r="F119" i="6"/>
  <c r="K118" i="6"/>
  <c r="J118" i="6"/>
  <c r="I118" i="6"/>
  <c r="H118" i="6"/>
  <c r="G118" i="6"/>
  <c r="F118" i="6"/>
  <c r="K117" i="6"/>
  <c r="J117" i="6"/>
  <c r="I117" i="6"/>
  <c r="H117" i="6"/>
  <c r="G117" i="6"/>
  <c r="F117" i="6"/>
  <c r="K116" i="6"/>
  <c r="J116" i="6"/>
  <c r="I116" i="6"/>
  <c r="H116" i="6"/>
  <c r="H115" i="6" s="1"/>
  <c r="G116" i="6"/>
  <c r="F116" i="6"/>
  <c r="I115" i="6"/>
  <c r="F70" i="6"/>
  <c r="K69" i="6"/>
  <c r="J69" i="6"/>
  <c r="I69" i="6"/>
  <c r="H69" i="6"/>
  <c r="G69" i="6"/>
  <c r="F69" i="6"/>
  <c r="K68" i="6"/>
  <c r="J68" i="6"/>
  <c r="I68" i="6"/>
  <c r="H68" i="6"/>
  <c r="G68" i="6"/>
  <c r="F68" i="6"/>
  <c r="K66" i="6"/>
  <c r="J66" i="6"/>
  <c r="I66" i="6"/>
  <c r="H66" i="6"/>
  <c r="G66" i="6"/>
  <c r="F66" i="6"/>
  <c r="K65" i="6"/>
  <c r="J65" i="6"/>
  <c r="I65" i="6"/>
  <c r="H65" i="6"/>
  <c r="G65" i="6"/>
  <c r="F65" i="6"/>
  <c r="E35" i="6"/>
  <c r="L34" i="6"/>
  <c r="E34" i="6" s="1"/>
  <c r="L33" i="6"/>
  <c r="E33" i="6" s="1"/>
  <c r="L32" i="6"/>
  <c r="E32" i="6" s="1"/>
  <c r="L31" i="6"/>
  <c r="E31" i="6" s="1"/>
  <c r="L30" i="6"/>
  <c r="E30" i="6" s="1"/>
  <c r="K29" i="6"/>
  <c r="J29" i="6"/>
  <c r="I29" i="6"/>
  <c r="H29" i="6"/>
  <c r="G29" i="6"/>
  <c r="F29" i="6"/>
  <c r="E42" i="6"/>
  <c r="L41" i="6"/>
  <c r="E41" i="6" s="1"/>
  <c r="L40" i="6"/>
  <c r="E40" i="6" s="1"/>
  <c r="L39" i="6"/>
  <c r="E39" i="6" s="1"/>
  <c r="L38" i="6"/>
  <c r="E38" i="6" s="1"/>
  <c r="L37" i="6"/>
  <c r="E37" i="6" s="1"/>
  <c r="K36" i="6"/>
  <c r="J36" i="6"/>
  <c r="I36" i="6"/>
  <c r="H36" i="6"/>
  <c r="G36" i="6"/>
  <c r="F36" i="6"/>
  <c r="E28" i="6"/>
  <c r="L27" i="6"/>
  <c r="E27" i="6" s="1"/>
  <c r="L26" i="6"/>
  <c r="E26" i="6" s="1"/>
  <c r="L25" i="6"/>
  <c r="E25" i="6" s="1"/>
  <c r="L24" i="6"/>
  <c r="E24" i="6" s="1"/>
  <c r="L23" i="6"/>
  <c r="E23" i="6" s="1"/>
  <c r="K22" i="6"/>
  <c r="J22" i="6"/>
  <c r="I22" i="6"/>
  <c r="H22" i="6"/>
  <c r="G22" i="6"/>
  <c r="F22" i="6"/>
  <c r="F115" i="6" l="1"/>
  <c r="J115" i="6"/>
  <c r="G115" i="6"/>
  <c r="K115" i="6"/>
  <c r="K108" i="6"/>
  <c r="G101" i="6"/>
  <c r="K101" i="6"/>
  <c r="G108" i="6"/>
  <c r="H101" i="6"/>
  <c r="L109" i="6"/>
  <c r="E109" i="6" s="1"/>
  <c r="E114" i="6"/>
  <c r="J108" i="6"/>
  <c r="H108" i="6"/>
  <c r="L116" i="6"/>
  <c r="E116" i="6" s="1"/>
  <c r="E121" i="6"/>
  <c r="L102" i="6"/>
  <c r="E102" i="6" s="1"/>
  <c r="E107" i="6"/>
  <c r="J101" i="6"/>
  <c r="I101" i="6"/>
  <c r="F101" i="6"/>
  <c r="L103" i="6"/>
  <c r="L104" i="6"/>
  <c r="E104" i="6" s="1"/>
  <c r="L105" i="6"/>
  <c r="E105" i="6" s="1"/>
  <c r="L29" i="6"/>
  <c r="E29" i="6" s="1"/>
  <c r="F108" i="6"/>
  <c r="L110" i="6"/>
  <c r="L111" i="6"/>
  <c r="E111" i="6" s="1"/>
  <c r="L112" i="6"/>
  <c r="E112" i="6" s="1"/>
  <c r="L36" i="6"/>
  <c r="L117" i="6"/>
  <c r="L118" i="6"/>
  <c r="E118" i="6" s="1"/>
  <c r="L119" i="6"/>
  <c r="E119" i="6" s="1"/>
  <c r="E36" i="6"/>
  <c r="L22" i="6"/>
  <c r="E22" i="6" s="1"/>
  <c r="L101" i="6" l="1"/>
  <c r="E103" i="6"/>
  <c r="E101" i="6"/>
  <c r="E110" i="6"/>
  <c r="L108" i="6"/>
  <c r="E108" i="6" s="1"/>
  <c r="E117" i="6"/>
  <c r="L115" i="6"/>
  <c r="E115" i="6" s="1"/>
  <c r="K60" i="6" l="1"/>
  <c r="J60" i="6"/>
  <c r="L59" i="6" l="1"/>
  <c r="L60" i="6"/>
  <c r="L61" i="6"/>
  <c r="L62" i="6"/>
  <c r="L63" i="6"/>
  <c r="L58" i="6"/>
  <c r="L52" i="6"/>
  <c r="L53" i="6"/>
  <c r="L54" i="6"/>
  <c r="L55" i="6"/>
  <c r="L56" i="6"/>
  <c r="L51" i="6"/>
  <c r="L17" i="6"/>
  <c r="L19" i="6"/>
  <c r="L20" i="6"/>
  <c r="L21" i="6"/>
  <c r="L16" i="6"/>
  <c r="L10" i="6"/>
  <c r="L12" i="6"/>
  <c r="L13" i="6"/>
  <c r="L9" i="6"/>
  <c r="L65" i="6" l="1"/>
  <c r="L69" i="6"/>
  <c r="L68" i="6"/>
  <c r="L66" i="6"/>
  <c r="L15" i="6"/>
  <c r="K14" i="6"/>
  <c r="J14" i="6"/>
  <c r="J70" i="6" s="1"/>
  <c r="I70" i="6"/>
  <c r="K11" i="6"/>
  <c r="K67" i="6" s="1"/>
  <c r="J11" i="6"/>
  <c r="J67" i="6" s="1"/>
  <c r="K70" i="6" l="1"/>
  <c r="L14" i="6"/>
  <c r="L70" i="6" s="1"/>
  <c r="L11" i="6"/>
  <c r="L67" i="6" s="1"/>
  <c r="H70" i="6"/>
  <c r="G70" i="6"/>
  <c r="L8" i="6" l="1"/>
  <c r="K93" i="6"/>
  <c r="J93" i="6"/>
  <c r="I93" i="6"/>
  <c r="H93" i="6"/>
  <c r="G93" i="6"/>
  <c r="F93" i="6"/>
  <c r="L92" i="6"/>
  <c r="K92" i="6"/>
  <c r="J92" i="6"/>
  <c r="I92" i="6"/>
  <c r="H92" i="6"/>
  <c r="G92" i="6"/>
  <c r="F92" i="6"/>
  <c r="L91" i="6"/>
  <c r="K91" i="6"/>
  <c r="J91" i="6"/>
  <c r="I91" i="6"/>
  <c r="H91" i="6"/>
  <c r="G91" i="6"/>
  <c r="F91" i="6"/>
  <c r="K90" i="6"/>
  <c r="J90" i="6"/>
  <c r="I90" i="6"/>
  <c r="H90" i="6"/>
  <c r="G90" i="6"/>
  <c r="F90" i="6"/>
  <c r="L89" i="6"/>
  <c r="K89" i="6"/>
  <c r="J89" i="6"/>
  <c r="I89" i="6"/>
  <c r="H89" i="6"/>
  <c r="G89" i="6"/>
  <c r="F89" i="6"/>
  <c r="L88" i="6"/>
  <c r="K88" i="6"/>
  <c r="J88" i="6"/>
  <c r="I88" i="6"/>
  <c r="H88" i="6"/>
  <c r="G88" i="6"/>
  <c r="F88" i="6"/>
  <c r="L85" i="6" l="1"/>
  <c r="L93" i="6"/>
  <c r="L90" i="6"/>
  <c r="E16" i="6"/>
  <c r="E17" i="6"/>
  <c r="E18" i="6"/>
  <c r="E19" i="6"/>
  <c r="E20" i="6"/>
  <c r="E21" i="6"/>
  <c r="E51" i="6"/>
  <c r="E52" i="6"/>
  <c r="E53" i="6"/>
  <c r="E54" i="6"/>
  <c r="E55" i="6"/>
  <c r="E56" i="6"/>
  <c r="E58" i="6"/>
  <c r="E59" i="6"/>
  <c r="E60" i="6"/>
  <c r="E61" i="6"/>
  <c r="E62" i="6"/>
  <c r="E63" i="6"/>
  <c r="E69" i="6"/>
  <c r="E71" i="6"/>
  <c r="E73" i="6"/>
  <c r="E74" i="6"/>
  <c r="E75" i="6"/>
  <c r="E76" i="6"/>
  <c r="E77" i="6"/>
  <c r="E78" i="6"/>
  <c r="E84" i="6"/>
  <c r="E86" i="6"/>
  <c r="E92" i="6"/>
  <c r="E99" i="6"/>
  <c r="E134" i="6"/>
  <c r="E9" i="6"/>
  <c r="E10" i="6"/>
  <c r="E11" i="6"/>
  <c r="E12" i="6"/>
  <c r="E13" i="6"/>
  <c r="E14" i="6"/>
  <c r="L135" i="6"/>
  <c r="L133" i="6"/>
  <c r="L132" i="6"/>
  <c r="L131" i="6"/>
  <c r="L130" i="6"/>
  <c r="L100" i="6"/>
  <c r="L98" i="6"/>
  <c r="L97" i="6"/>
  <c r="L96" i="6"/>
  <c r="L95" i="6"/>
  <c r="L72" i="6"/>
  <c r="L83" i="6"/>
  <c r="L81" i="6"/>
  <c r="L80" i="6"/>
  <c r="L57" i="6"/>
  <c r="L50" i="6"/>
  <c r="K135" i="6"/>
  <c r="K133" i="6"/>
  <c r="K132" i="6"/>
  <c r="K131" i="6"/>
  <c r="K130" i="6"/>
  <c r="K100" i="6"/>
  <c r="K98" i="6"/>
  <c r="K97" i="6"/>
  <c r="K96" i="6"/>
  <c r="K95" i="6"/>
  <c r="K72" i="6"/>
  <c r="K83" i="6"/>
  <c r="K81" i="6"/>
  <c r="K80" i="6"/>
  <c r="K57" i="6"/>
  <c r="K50" i="6"/>
  <c r="K15" i="6"/>
  <c r="K85" i="6"/>
  <c r="J135" i="6"/>
  <c r="J133" i="6"/>
  <c r="J132" i="6"/>
  <c r="J131" i="6"/>
  <c r="J130" i="6"/>
  <c r="J100" i="6"/>
  <c r="J98" i="6"/>
  <c r="J97" i="6"/>
  <c r="J96" i="6"/>
  <c r="J95" i="6"/>
  <c r="J72" i="6"/>
  <c r="J83" i="6"/>
  <c r="J81" i="6"/>
  <c r="J80" i="6"/>
  <c r="J57" i="6"/>
  <c r="J50" i="6"/>
  <c r="J15" i="6"/>
  <c r="J85" i="6"/>
  <c r="J82" i="6"/>
  <c r="I135" i="6"/>
  <c r="I133" i="6"/>
  <c r="I132" i="6"/>
  <c r="I131" i="6"/>
  <c r="I130" i="6"/>
  <c r="I100" i="6"/>
  <c r="I98" i="6"/>
  <c r="I97" i="6"/>
  <c r="I96" i="6"/>
  <c r="I95" i="6"/>
  <c r="I72" i="6"/>
  <c r="I83" i="6"/>
  <c r="I81" i="6"/>
  <c r="I80" i="6"/>
  <c r="I57" i="6"/>
  <c r="I50" i="6"/>
  <c r="I15" i="6"/>
  <c r="I85" i="6"/>
  <c r="I82" i="6"/>
  <c r="H135" i="6"/>
  <c r="H133" i="6"/>
  <c r="H132" i="6"/>
  <c r="H131" i="6"/>
  <c r="H130" i="6"/>
  <c r="H98" i="6"/>
  <c r="H97" i="6"/>
  <c r="H96" i="6"/>
  <c r="H95" i="6"/>
  <c r="H72" i="6"/>
  <c r="H83" i="6"/>
  <c r="H81" i="6"/>
  <c r="H80" i="6"/>
  <c r="H57" i="6"/>
  <c r="H100" i="6"/>
  <c r="H85" i="6"/>
  <c r="H8" i="6"/>
  <c r="J94" i="6" l="1"/>
  <c r="L94" i="6"/>
  <c r="I94" i="6"/>
  <c r="K94" i="6"/>
  <c r="H129" i="6"/>
  <c r="H94" i="6"/>
  <c r="I129" i="6"/>
  <c r="J129" i="6"/>
  <c r="K129" i="6"/>
  <c r="L129" i="6"/>
  <c r="L64" i="6"/>
  <c r="L82" i="6"/>
  <c r="L79" i="6" s="1"/>
  <c r="K64" i="6"/>
  <c r="K82" i="6"/>
  <c r="K79" i="6" s="1"/>
  <c r="K8" i="6"/>
  <c r="J79" i="6"/>
  <c r="J64" i="6"/>
  <c r="J8" i="6"/>
  <c r="I79" i="6"/>
  <c r="I64" i="6"/>
  <c r="I8" i="6"/>
  <c r="H82" i="6"/>
  <c r="H79" i="6" s="1"/>
  <c r="H15" i="6"/>
  <c r="H87" i="6" l="1"/>
  <c r="I87" i="6"/>
  <c r="H64" i="6"/>
  <c r="J87" i="6"/>
  <c r="L87" i="6"/>
  <c r="K87" i="6"/>
  <c r="E90" i="6" l="1"/>
  <c r="E67" i="6" l="1"/>
  <c r="G135" i="6" l="1"/>
  <c r="F135" i="6"/>
  <c r="G133" i="6"/>
  <c r="F133" i="6"/>
  <c r="G132" i="6"/>
  <c r="F132" i="6"/>
  <c r="E132" i="6" s="1"/>
  <c r="G131" i="6"/>
  <c r="F131" i="6"/>
  <c r="G130" i="6"/>
  <c r="F130" i="6"/>
  <c r="G129" i="6"/>
  <c r="G100" i="6"/>
  <c r="F100" i="6"/>
  <c r="G98" i="6"/>
  <c r="F98" i="6"/>
  <c r="G97" i="6"/>
  <c r="F97" i="6"/>
  <c r="G96" i="6"/>
  <c r="F96" i="6"/>
  <c r="G95" i="6"/>
  <c r="F95" i="6"/>
  <c r="G72" i="6"/>
  <c r="F72" i="6"/>
  <c r="G85" i="6"/>
  <c r="G83" i="6"/>
  <c r="G81" i="6"/>
  <c r="G80" i="6"/>
  <c r="G57" i="6"/>
  <c r="F57" i="6"/>
  <c r="F50" i="6"/>
  <c r="G15" i="6"/>
  <c r="F15" i="6"/>
  <c r="G82" i="6"/>
  <c r="F82" i="6"/>
  <c r="F8" i="6"/>
  <c r="E131" i="6" l="1"/>
  <c r="E133" i="6"/>
  <c r="E135" i="6"/>
  <c r="E50" i="6"/>
  <c r="F129" i="6"/>
  <c r="E129" i="6" s="1"/>
  <c r="E130" i="6"/>
  <c r="E65" i="6"/>
  <c r="F81" i="6"/>
  <c r="E66" i="6"/>
  <c r="F83" i="6"/>
  <c r="E68" i="6"/>
  <c r="E72" i="6"/>
  <c r="E95" i="6"/>
  <c r="E96" i="6"/>
  <c r="E97" i="6"/>
  <c r="E98" i="6"/>
  <c r="E57" i="6"/>
  <c r="E15" i="6"/>
  <c r="E100" i="6"/>
  <c r="F85" i="6"/>
  <c r="E85" i="6" s="1"/>
  <c r="E70" i="6"/>
  <c r="F94" i="6"/>
  <c r="G94" i="6"/>
  <c r="E82" i="6"/>
  <c r="F64" i="6"/>
  <c r="G79" i="6"/>
  <c r="G64" i="6"/>
  <c r="F80" i="6"/>
  <c r="E80" i="6" s="1"/>
  <c r="G8" i="6"/>
  <c r="E8" i="6" s="1"/>
  <c r="E91" i="6" l="1"/>
  <c r="E83" i="6"/>
  <c r="E89" i="6"/>
  <c r="E81" i="6"/>
  <c r="G87" i="6"/>
  <c r="E94" i="6"/>
  <c r="E93" i="6"/>
  <c r="E64" i="6"/>
  <c r="F79" i="6"/>
  <c r="F87" i="6" l="1"/>
  <c r="E87" i="6" s="1"/>
  <c r="E88" i="6"/>
  <c r="E79" i="6"/>
</calcChain>
</file>

<file path=xl/sharedStrings.xml><?xml version="1.0" encoding="utf-8"?>
<sst xmlns="http://schemas.openxmlformats.org/spreadsheetml/2006/main" count="165" uniqueCount="44">
  <si>
    <t>Всего</t>
  </si>
  <si>
    <t>Таблица 2</t>
  </si>
  <si>
    <t>№   п/п</t>
  </si>
  <si>
    <t>Мероприятия муниципальной программы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</si>
  <si>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</si>
  <si>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</si>
  <si>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</si>
  <si>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</si>
  <si>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</si>
  <si>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</si>
  <si>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</si>
  <si>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</si>
  <si>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</si>
  <si>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</si>
  <si>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</si>
  <si>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</si>
  <si>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</si>
  <si>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</si>
  <si>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</si>
  <si>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</si>
  <si>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</si>
  <si>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</si>
  <si>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</si>
  <si>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Перечень основных мероприятий муниципальной программы</t>
  </si>
  <si>
    <t>средства поселений*</t>
  </si>
  <si>
    <t>2021г.</t>
  </si>
  <si>
    <t>2022г.</t>
  </si>
  <si>
    <t>2023г.</t>
  </si>
  <si>
    <t>2024г.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</si>
  <si>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</si>
  <si>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</si>
  <si>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</si>
  <si>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</si>
  <si>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</si>
  <si>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</si>
  <si>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</si>
  <si>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</si>
  <si>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</si>
  <si>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</si>
  <si>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Основное мероприятие                            "Управление и распоряжение муниципальным имуществом"                                   (1, 2, 3)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</si>
  <si>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3)</t>
  </si>
  <si>
    <t>Администрация сельского поселения Сингапай</t>
  </si>
  <si>
    <t>Соисполнитель 6                                                                                            Администрации городского, сельских поселений Нефтеюганского района</t>
  </si>
  <si>
    <t>Соисполнитель 5                                                                                            Администрация сельского поселения Сингапай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</si>
</sst>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164" fontId="2" fillId="0" borderId="1" xfId="3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2" fillId="0" borderId="1" xfId="3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5"/>
  <sheetViews>
    <sheetView tabSelected="1" view="pageBreakPreview" topLeftCell="A4" zoomScale="94" zoomScaleNormal="95" zoomScaleSheetLayoutView="94" workbookViewId="0">
      <pane xSplit="5" ySplit="4" topLeftCell="F143" activePane="bottomRight" state="frozen"/>
      <selection activeCell="A4" sqref="A4"/>
      <selection pane="topRight" activeCell="F4" sqref="F4"/>
      <selection pane="bottomLeft" activeCell="A8" sqref="A8"/>
      <selection pane="bottomRight" activeCell="G11" sqref="G11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4.140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40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8" ht="21.6" customHeight="1" x14ac:dyDescent="0.25">
      <c r="A2" s="41" t="s">
        <v>23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8" ht="20.100000000000001" customHeight="1" x14ac:dyDescent="0.25">
      <c r="A3" s="24" t="s">
        <v>2</v>
      </c>
      <c r="B3" s="24" t="s">
        <v>3</v>
      </c>
      <c r="C3" s="24" t="s">
        <v>18</v>
      </c>
      <c r="D3" s="24" t="s">
        <v>4</v>
      </c>
      <c r="E3" s="42" t="s">
        <v>30</v>
      </c>
      <c r="F3" s="42"/>
      <c r="G3" s="42"/>
      <c r="H3" s="42"/>
      <c r="I3" s="42"/>
      <c r="J3" s="42"/>
      <c r="K3" s="42"/>
      <c r="L3" s="42"/>
    </row>
    <row r="4" spans="1:18" ht="17.25" customHeight="1" x14ac:dyDescent="0.25">
      <c r="A4" s="26"/>
      <c r="B4" s="26"/>
      <c r="C4" s="26"/>
      <c r="D4" s="26"/>
      <c r="E4" s="37" t="s">
        <v>31</v>
      </c>
      <c r="F4" s="38"/>
      <c r="G4" s="38"/>
      <c r="H4" s="38"/>
      <c r="I4" s="38"/>
      <c r="J4" s="38"/>
      <c r="K4" s="38"/>
      <c r="L4" s="39"/>
    </row>
    <row r="5" spans="1:18" ht="17.25" customHeight="1" x14ac:dyDescent="0.25">
      <c r="A5" s="26"/>
      <c r="B5" s="26"/>
      <c r="C5" s="26"/>
      <c r="D5" s="26"/>
      <c r="E5" s="24" t="s">
        <v>0</v>
      </c>
      <c r="F5" s="37" t="s">
        <v>32</v>
      </c>
      <c r="G5" s="38"/>
      <c r="H5" s="38"/>
      <c r="I5" s="38"/>
      <c r="J5" s="38"/>
      <c r="K5" s="38"/>
      <c r="L5" s="39"/>
    </row>
    <row r="6" spans="1:18" ht="15" customHeight="1" x14ac:dyDescent="0.25">
      <c r="A6" s="25"/>
      <c r="B6" s="25"/>
      <c r="C6" s="25"/>
      <c r="D6" s="25"/>
      <c r="E6" s="25"/>
      <c r="F6" s="13" t="s">
        <v>5</v>
      </c>
      <c r="G6" s="13" t="s">
        <v>6</v>
      </c>
      <c r="H6" s="13" t="s">
        <v>25</v>
      </c>
      <c r="I6" s="13" t="s">
        <v>26</v>
      </c>
      <c r="J6" s="13" t="s">
        <v>27</v>
      </c>
      <c r="K6" s="13" t="s">
        <v>28</v>
      </c>
      <c r="L6" s="13" t="s">
        <v>29</v>
      </c>
      <c r="M6" s="7"/>
      <c r="N6" s="7"/>
      <c r="O6" s="7"/>
      <c r="P6" s="7"/>
      <c r="Q6" s="7"/>
      <c r="R6" s="7"/>
    </row>
    <row r="7" spans="1:18" ht="12.75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13</v>
      </c>
    </row>
    <row r="8" spans="1:18" ht="12.95" customHeight="1" x14ac:dyDescent="0.25">
      <c r="A8" s="24">
        <v>1</v>
      </c>
      <c r="B8" s="24" t="s">
        <v>39</v>
      </c>
      <c r="C8" s="24" t="s">
        <v>16</v>
      </c>
      <c r="D8" s="6" t="s">
        <v>7</v>
      </c>
      <c r="E8" s="8">
        <f t="shared" ref="E8:E67" si="0">SUM(F8:L8)</f>
        <v>92301.825129999997</v>
      </c>
      <c r="F8" s="8">
        <f t="shared" ref="F8:G8" si="1">SUM(F9:F14)</f>
        <v>8221.6782700000003</v>
      </c>
      <c r="G8" s="8">
        <f t="shared" si="1"/>
        <v>8261.2339800000009</v>
      </c>
      <c r="H8" s="8">
        <f t="shared" ref="H8:I8" si="2">SUM(H9:H14)</f>
        <v>5984.4425200000005</v>
      </c>
      <c r="I8" s="8">
        <f t="shared" si="2"/>
        <v>5634.4425200000005</v>
      </c>
      <c r="J8" s="8">
        <f t="shared" ref="J8:K8" si="3">SUM(J9:J14)</f>
        <v>8025.0034799999994</v>
      </c>
      <c r="K8" s="8">
        <f t="shared" si="3"/>
        <v>8025.0034799999994</v>
      </c>
      <c r="L8" s="8">
        <f>SUM(L9:L14)</f>
        <v>48150.020879999996</v>
      </c>
    </row>
    <row r="9" spans="1:18" x14ac:dyDescent="0.25">
      <c r="A9" s="26"/>
      <c r="B9" s="26"/>
      <c r="C9" s="26"/>
      <c r="D9" s="2" t="s">
        <v>8</v>
      </c>
      <c r="E9" s="9">
        <f t="shared" si="0"/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f>K9*6</f>
        <v>0</v>
      </c>
    </row>
    <row r="10" spans="1:18" ht="25.5" x14ac:dyDescent="0.25">
      <c r="A10" s="26"/>
      <c r="B10" s="26"/>
      <c r="C10" s="26"/>
      <c r="D10" s="2" t="s">
        <v>9</v>
      </c>
      <c r="E10" s="9">
        <f t="shared" si="0"/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f t="shared" ref="L10:L14" si="4">K10*6</f>
        <v>0</v>
      </c>
    </row>
    <row r="11" spans="1:18" x14ac:dyDescent="0.25">
      <c r="A11" s="26"/>
      <c r="B11" s="26"/>
      <c r="C11" s="26"/>
      <c r="D11" s="2" t="s">
        <v>10</v>
      </c>
      <c r="E11" s="9">
        <f t="shared" si="0"/>
        <v>55901.825129999997</v>
      </c>
      <c r="F11" s="10">
        <f>2866.88809+100+196.46501+1000+69.87+680+1212+2677.2-580.74483</f>
        <v>8221.6782700000003</v>
      </c>
      <c r="G11" s="12">
        <f>100+220+1000+5721.86165-2500+2674.03333-954.661</f>
        <v>6261.23398</v>
      </c>
      <c r="H11" s="10">
        <f>2584.44252+100+300+1000</f>
        <v>3984.4425200000001</v>
      </c>
      <c r="I11" s="10">
        <f>2234.44252+100+300+1000</f>
        <v>3634.4425200000001</v>
      </c>
      <c r="J11" s="10">
        <f t="shared" ref="J11:K11" si="5">1000+2720.00348+500+5</f>
        <v>4225.0034799999994</v>
      </c>
      <c r="K11" s="10">
        <f t="shared" si="5"/>
        <v>4225.0034799999994</v>
      </c>
      <c r="L11" s="9">
        <f t="shared" si="4"/>
        <v>25350.020879999996</v>
      </c>
    </row>
    <row r="12" spans="1:18" ht="25.5" x14ac:dyDescent="0.25">
      <c r="A12" s="26"/>
      <c r="B12" s="26"/>
      <c r="C12" s="26"/>
      <c r="D12" s="2" t="s">
        <v>11</v>
      </c>
      <c r="E12" s="9">
        <f t="shared" si="0"/>
        <v>0</v>
      </c>
      <c r="F12" s="10"/>
      <c r="G12" s="10"/>
      <c r="H12" s="10"/>
      <c r="I12" s="10"/>
      <c r="J12" s="10"/>
      <c r="K12" s="10"/>
      <c r="L12" s="9">
        <f t="shared" si="4"/>
        <v>0</v>
      </c>
    </row>
    <row r="13" spans="1:18" x14ac:dyDescent="0.25">
      <c r="A13" s="26"/>
      <c r="B13" s="26"/>
      <c r="C13" s="26"/>
      <c r="D13" s="2" t="s">
        <v>24</v>
      </c>
      <c r="E13" s="9">
        <f t="shared" si="0"/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f t="shared" si="4"/>
        <v>0</v>
      </c>
    </row>
    <row r="14" spans="1:18" x14ac:dyDescent="0.25">
      <c r="A14" s="26"/>
      <c r="B14" s="26"/>
      <c r="C14" s="25"/>
      <c r="D14" s="2" t="s">
        <v>17</v>
      </c>
      <c r="E14" s="9">
        <f t="shared" si="0"/>
        <v>36400</v>
      </c>
      <c r="F14" s="9">
        <v>0</v>
      </c>
      <c r="G14" s="9">
        <v>2000</v>
      </c>
      <c r="H14" s="9">
        <v>2000</v>
      </c>
      <c r="I14" s="9">
        <v>2000</v>
      </c>
      <c r="J14" s="9">
        <f t="shared" ref="J14:K14" si="6">1800+2000</f>
        <v>3800</v>
      </c>
      <c r="K14" s="9">
        <f t="shared" si="6"/>
        <v>3800</v>
      </c>
      <c r="L14" s="9">
        <f t="shared" si="4"/>
        <v>22800</v>
      </c>
    </row>
    <row r="15" spans="1:18" ht="12.95" customHeight="1" x14ac:dyDescent="0.25">
      <c r="A15" s="26"/>
      <c r="B15" s="26"/>
      <c r="C15" s="24" t="s">
        <v>20</v>
      </c>
      <c r="D15" s="6" t="s">
        <v>7</v>
      </c>
      <c r="E15" s="8">
        <f t="shared" si="0"/>
        <v>28118.986400000002</v>
      </c>
      <c r="F15" s="8">
        <f t="shared" ref="F15:G15" si="7">SUM(F16:F21)</f>
        <v>1621.0924</v>
      </c>
      <c r="G15" s="8">
        <f t="shared" si="7"/>
        <v>10597.894</v>
      </c>
      <c r="H15" s="8">
        <f t="shared" ref="H15:I15" si="8">SUM(H16:H21)</f>
        <v>1200</v>
      </c>
      <c r="I15" s="8">
        <f t="shared" si="8"/>
        <v>1700</v>
      </c>
      <c r="J15" s="8">
        <f t="shared" ref="J15:K15" si="9">SUM(J16:J21)</f>
        <v>2050</v>
      </c>
      <c r="K15" s="8">
        <f t="shared" si="9"/>
        <v>1200</v>
      </c>
      <c r="L15" s="8">
        <f>SUM(L16:L21)</f>
        <v>9750</v>
      </c>
    </row>
    <row r="16" spans="1:18" ht="12.95" customHeight="1" x14ac:dyDescent="0.25">
      <c r="A16" s="26"/>
      <c r="B16" s="26"/>
      <c r="C16" s="26"/>
      <c r="D16" s="2" t="s">
        <v>8</v>
      </c>
      <c r="E16" s="9">
        <f t="shared" si="0"/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f>K16*6</f>
        <v>0</v>
      </c>
    </row>
    <row r="17" spans="1:12" ht="12.95" customHeight="1" x14ac:dyDescent="0.25">
      <c r="A17" s="26"/>
      <c r="B17" s="26"/>
      <c r="C17" s="26"/>
      <c r="D17" s="2" t="s">
        <v>9</v>
      </c>
      <c r="E17" s="9">
        <f t="shared" si="0"/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f t="shared" ref="L17:L21" si="10">K17*6</f>
        <v>0</v>
      </c>
    </row>
    <row r="18" spans="1:12" ht="12.95" customHeight="1" x14ac:dyDescent="0.25">
      <c r="A18" s="26"/>
      <c r="B18" s="26"/>
      <c r="C18" s="26"/>
      <c r="D18" s="2" t="s">
        <v>10</v>
      </c>
      <c r="E18" s="9">
        <f t="shared" si="0"/>
        <v>15618.9864</v>
      </c>
      <c r="F18" s="9">
        <f>97.5+523.9+305.8724+693.82</f>
        <v>1621.0924</v>
      </c>
      <c r="G18" s="14">
        <f>298+3399.79+50+200.443+5695+954.661</f>
        <v>10597.894</v>
      </c>
      <c r="H18" s="9"/>
      <c r="I18" s="9">
        <v>0</v>
      </c>
      <c r="J18" s="9">
        <v>850</v>
      </c>
      <c r="K18" s="9">
        <v>0</v>
      </c>
      <c r="L18" s="9">
        <v>2550</v>
      </c>
    </row>
    <row r="19" spans="1:12" ht="26.1" customHeight="1" x14ac:dyDescent="0.25">
      <c r="A19" s="26"/>
      <c r="B19" s="26"/>
      <c r="C19" s="26"/>
      <c r="D19" s="2" t="s">
        <v>11</v>
      </c>
      <c r="E19" s="9">
        <f t="shared" si="0"/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f t="shared" si="10"/>
        <v>0</v>
      </c>
    </row>
    <row r="20" spans="1:12" x14ac:dyDescent="0.25">
      <c r="A20" s="26"/>
      <c r="B20" s="26"/>
      <c r="C20" s="26"/>
      <c r="D20" s="2" t="s">
        <v>24</v>
      </c>
      <c r="E20" s="9">
        <f t="shared" si="0"/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f t="shared" si="10"/>
        <v>0</v>
      </c>
    </row>
    <row r="21" spans="1:12" ht="30" customHeight="1" x14ac:dyDescent="0.25">
      <c r="A21" s="26"/>
      <c r="B21" s="26"/>
      <c r="C21" s="25"/>
      <c r="D21" s="2" t="s">
        <v>17</v>
      </c>
      <c r="E21" s="9">
        <f t="shared" si="0"/>
        <v>12500</v>
      </c>
      <c r="F21" s="9">
        <v>0</v>
      </c>
      <c r="G21" s="9">
        <v>0</v>
      </c>
      <c r="H21" s="9">
        <v>1200</v>
      </c>
      <c r="I21" s="9">
        <v>1700</v>
      </c>
      <c r="J21" s="9">
        <v>1200</v>
      </c>
      <c r="K21" s="9">
        <v>1200</v>
      </c>
      <c r="L21" s="9">
        <f t="shared" si="10"/>
        <v>7200</v>
      </c>
    </row>
    <row r="22" spans="1:12" x14ac:dyDescent="0.25">
      <c r="A22" s="26"/>
      <c r="B22" s="26"/>
      <c r="C22" s="24" t="s">
        <v>33</v>
      </c>
      <c r="D22" s="6" t="s">
        <v>7</v>
      </c>
      <c r="E22" s="8">
        <f t="shared" ref="E22:E28" si="11">SUM(F22:L22)</f>
        <v>900</v>
      </c>
      <c r="F22" s="8">
        <f t="shared" ref="F22:L22" si="12">SUM(F23:F28)</f>
        <v>900</v>
      </c>
      <c r="G22" s="8">
        <f t="shared" si="12"/>
        <v>0</v>
      </c>
      <c r="H22" s="8">
        <f t="shared" si="12"/>
        <v>0</v>
      </c>
      <c r="I22" s="8">
        <f t="shared" si="12"/>
        <v>0</v>
      </c>
      <c r="J22" s="8">
        <f t="shared" si="12"/>
        <v>0</v>
      </c>
      <c r="K22" s="8">
        <f t="shared" si="12"/>
        <v>0</v>
      </c>
      <c r="L22" s="8">
        <f t="shared" si="12"/>
        <v>0</v>
      </c>
    </row>
    <row r="23" spans="1:12" x14ac:dyDescent="0.25">
      <c r="A23" s="26"/>
      <c r="B23" s="26"/>
      <c r="C23" s="26"/>
      <c r="D23" s="2" t="s">
        <v>8</v>
      </c>
      <c r="E23" s="9">
        <f t="shared" si="11"/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K23*6</f>
        <v>0</v>
      </c>
    </row>
    <row r="24" spans="1:12" ht="25.5" x14ac:dyDescent="0.25">
      <c r="A24" s="26"/>
      <c r="B24" s="26"/>
      <c r="C24" s="26"/>
      <c r="D24" s="2" t="s">
        <v>9</v>
      </c>
      <c r="E24" s="9">
        <f t="shared" si="11"/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 t="shared" ref="L24:L27" si="13">K24*6</f>
        <v>0</v>
      </c>
    </row>
    <row r="25" spans="1:12" x14ac:dyDescent="0.25">
      <c r="A25" s="26"/>
      <c r="B25" s="26"/>
      <c r="C25" s="26"/>
      <c r="D25" s="2" t="s">
        <v>10</v>
      </c>
      <c r="E25" s="9">
        <f t="shared" si="11"/>
        <v>900</v>
      </c>
      <c r="F25" s="9">
        <v>900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 t="shared" si="13"/>
        <v>0</v>
      </c>
    </row>
    <row r="26" spans="1:12" ht="25.5" x14ac:dyDescent="0.25">
      <c r="A26" s="26"/>
      <c r="B26" s="26"/>
      <c r="C26" s="26"/>
      <c r="D26" s="2" t="s">
        <v>11</v>
      </c>
      <c r="E26" s="9">
        <f t="shared" si="11"/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3"/>
        <v>0</v>
      </c>
    </row>
    <row r="27" spans="1:12" x14ac:dyDescent="0.25">
      <c r="A27" s="26"/>
      <c r="B27" s="26"/>
      <c r="C27" s="26"/>
      <c r="D27" s="2" t="s">
        <v>24</v>
      </c>
      <c r="E27" s="9">
        <f t="shared" si="11"/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f t="shared" si="13"/>
        <v>0</v>
      </c>
    </row>
    <row r="28" spans="1:12" x14ac:dyDescent="0.25">
      <c r="A28" s="26"/>
      <c r="B28" s="26"/>
      <c r="C28" s="25"/>
      <c r="D28" s="2" t="s">
        <v>17</v>
      </c>
      <c r="E28" s="9">
        <f t="shared" si="11"/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ht="12.95" customHeight="1" x14ac:dyDescent="0.25">
      <c r="A29" s="26"/>
      <c r="B29" s="26"/>
      <c r="C29" s="24" t="s">
        <v>34</v>
      </c>
      <c r="D29" s="6" t="s">
        <v>7</v>
      </c>
      <c r="E29" s="8">
        <f t="shared" ref="E29:E35" si="14">SUM(F29:L29)</f>
        <v>148</v>
      </c>
      <c r="F29" s="8">
        <f t="shared" ref="F29:L29" si="15">SUM(F30:F35)</f>
        <v>148</v>
      </c>
      <c r="G29" s="8">
        <f t="shared" si="15"/>
        <v>0</v>
      </c>
      <c r="H29" s="8">
        <f t="shared" si="15"/>
        <v>0</v>
      </c>
      <c r="I29" s="8">
        <f t="shared" si="15"/>
        <v>0</v>
      </c>
      <c r="J29" s="8">
        <f t="shared" si="15"/>
        <v>0</v>
      </c>
      <c r="K29" s="8">
        <f t="shared" si="15"/>
        <v>0</v>
      </c>
      <c r="L29" s="8">
        <f t="shared" si="15"/>
        <v>0</v>
      </c>
    </row>
    <row r="30" spans="1:12" x14ac:dyDescent="0.25">
      <c r="A30" s="26"/>
      <c r="B30" s="26"/>
      <c r="C30" s="26"/>
      <c r="D30" s="2" t="s">
        <v>8</v>
      </c>
      <c r="E30" s="9">
        <f t="shared" si="14"/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f>K30*6</f>
        <v>0</v>
      </c>
    </row>
    <row r="31" spans="1:12" ht="25.5" x14ac:dyDescent="0.25">
      <c r="A31" s="26"/>
      <c r="B31" s="26"/>
      <c r="C31" s="26"/>
      <c r="D31" s="2" t="s">
        <v>9</v>
      </c>
      <c r="E31" s="9">
        <f t="shared" si="14"/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f t="shared" ref="L31:L34" si="16">K31*6</f>
        <v>0</v>
      </c>
    </row>
    <row r="32" spans="1:12" x14ac:dyDescent="0.25">
      <c r="A32" s="26"/>
      <c r="B32" s="26"/>
      <c r="C32" s="26"/>
      <c r="D32" s="2" t="s">
        <v>10</v>
      </c>
      <c r="E32" s="9">
        <f t="shared" si="14"/>
        <v>148</v>
      </c>
      <c r="F32" s="9">
        <v>148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f t="shared" si="16"/>
        <v>0</v>
      </c>
    </row>
    <row r="33" spans="1:12" ht="25.5" x14ac:dyDescent="0.25">
      <c r="A33" s="26"/>
      <c r="B33" s="26"/>
      <c r="C33" s="26"/>
      <c r="D33" s="2" t="s">
        <v>11</v>
      </c>
      <c r="E33" s="9">
        <f t="shared" si="14"/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f t="shared" si="16"/>
        <v>0</v>
      </c>
    </row>
    <row r="34" spans="1:12" x14ac:dyDescent="0.25">
      <c r="A34" s="26"/>
      <c r="B34" s="26"/>
      <c r="C34" s="26"/>
      <c r="D34" s="2" t="s">
        <v>24</v>
      </c>
      <c r="E34" s="9">
        <f t="shared" si="14"/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f t="shared" si="16"/>
        <v>0</v>
      </c>
    </row>
    <row r="35" spans="1:12" x14ac:dyDescent="0.25">
      <c r="A35" s="26"/>
      <c r="B35" s="26"/>
      <c r="C35" s="25"/>
      <c r="D35" s="2" t="s">
        <v>17</v>
      </c>
      <c r="E35" s="9">
        <f t="shared" si="14"/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ht="12.95" customHeight="1" x14ac:dyDescent="0.25">
      <c r="A36" s="26"/>
      <c r="B36" s="26"/>
      <c r="C36" s="24" t="s">
        <v>35</v>
      </c>
      <c r="D36" s="6" t="s">
        <v>7</v>
      </c>
      <c r="E36" s="8">
        <f t="shared" ref="E36:E42" si="17">SUM(F36:L36)</f>
        <v>470</v>
      </c>
      <c r="F36" s="8">
        <f t="shared" ref="F36:L36" si="18">SUM(F37:F42)</f>
        <v>470</v>
      </c>
      <c r="G36" s="8">
        <f t="shared" si="18"/>
        <v>0</v>
      </c>
      <c r="H36" s="8">
        <f t="shared" si="18"/>
        <v>0</v>
      </c>
      <c r="I36" s="8">
        <f t="shared" si="18"/>
        <v>0</v>
      </c>
      <c r="J36" s="8">
        <f t="shared" si="18"/>
        <v>0</v>
      </c>
      <c r="K36" s="8">
        <f t="shared" si="18"/>
        <v>0</v>
      </c>
      <c r="L36" s="8">
        <f t="shared" si="18"/>
        <v>0</v>
      </c>
    </row>
    <row r="37" spans="1:12" x14ac:dyDescent="0.25">
      <c r="A37" s="26"/>
      <c r="B37" s="26"/>
      <c r="C37" s="26"/>
      <c r="D37" s="2" t="s">
        <v>8</v>
      </c>
      <c r="E37" s="9">
        <f t="shared" si="17"/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f>K37*6</f>
        <v>0</v>
      </c>
    </row>
    <row r="38" spans="1:12" ht="25.5" x14ac:dyDescent="0.25">
      <c r="A38" s="26"/>
      <c r="B38" s="26"/>
      <c r="C38" s="26"/>
      <c r="D38" s="2" t="s">
        <v>9</v>
      </c>
      <c r="E38" s="9">
        <f t="shared" si="17"/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f t="shared" ref="L38:L41" si="19">K38*6</f>
        <v>0</v>
      </c>
    </row>
    <row r="39" spans="1:12" x14ac:dyDescent="0.25">
      <c r="A39" s="26"/>
      <c r="B39" s="26"/>
      <c r="C39" s="26"/>
      <c r="D39" s="2" t="s">
        <v>10</v>
      </c>
      <c r="E39" s="9">
        <f t="shared" si="17"/>
        <v>470</v>
      </c>
      <c r="F39" s="9">
        <v>470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f t="shared" si="19"/>
        <v>0</v>
      </c>
    </row>
    <row r="40" spans="1:12" ht="25.5" x14ac:dyDescent="0.25">
      <c r="A40" s="26"/>
      <c r="B40" s="26"/>
      <c r="C40" s="26"/>
      <c r="D40" s="2" t="s">
        <v>11</v>
      </c>
      <c r="E40" s="9">
        <f t="shared" si="17"/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si="19"/>
        <v>0</v>
      </c>
    </row>
    <row r="41" spans="1:12" x14ac:dyDescent="0.25">
      <c r="A41" s="26"/>
      <c r="B41" s="26"/>
      <c r="C41" s="26"/>
      <c r="D41" s="2" t="s">
        <v>24</v>
      </c>
      <c r="E41" s="9">
        <f t="shared" si="17"/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f t="shared" si="19"/>
        <v>0</v>
      </c>
    </row>
    <row r="42" spans="1:12" x14ac:dyDescent="0.25">
      <c r="A42" s="26"/>
      <c r="B42" s="26"/>
      <c r="C42" s="25"/>
      <c r="D42" s="2" t="s">
        <v>17</v>
      </c>
      <c r="E42" s="9">
        <f t="shared" si="17"/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ht="12.95" customHeight="1" x14ac:dyDescent="0.25">
      <c r="A43" s="26"/>
      <c r="B43" s="26"/>
      <c r="C43" s="24" t="s">
        <v>41</v>
      </c>
      <c r="D43" s="6" t="s">
        <v>7</v>
      </c>
      <c r="E43" s="8">
        <f t="shared" ref="E43:E49" si="20">SUM(F43:L43)</f>
        <v>5800</v>
      </c>
      <c r="F43" s="8">
        <f t="shared" ref="F43:L43" si="21">SUM(F44:F49)</f>
        <v>0</v>
      </c>
      <c r="G43" s="8">
        <f t="shared" si="21"/>
        <v>5800</v>
      </c>
      <c r="H43" s="8">
        <f t="shared" si="21"/>
        <v>0</v>
      </c>
      <c r="I43" s="8">
        <f t="shared" si="21"/>
        <v>0</v>
      </c>
      <c r="J43" s="8">
        <f t="shared" si="21"/>
        <v>0</v>
      </c>
      <c r="K43" s="8">
        <f t="shared" si="21"/>
        <v>0</v>
      </c>
      <c r="L43" s="8">
        <f t="shared" si="21"/>
        <v>0</v>
      </c>
    </row>
    <row r="44" spans="1:12" x14ac:dyDescent="0.25">
      <c r="A44" s="26"/>
      <c r="B44" s="26"/>
      <c r="C44" s="26"/>
      <c r="D44" s="2" t="s">
        <v>8</v>
      </c>
      <c r="E44" s="9">
        <f t="shared" si="20"/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f>K44*6</f>
        <v>0</v>
      </c>
    </row>
    <row r="45" spans="1:12" ht="25.5" x14ac:dyDescent="0.25">
      <c r="A45" s="26"/>
      <c r="B45" s="26"/>
      <c r="C45" s="26"/>
      <c r="D45" s="2" t="s">
        <v>9</v>
      </c>
      <c r="E45" s="9">
        <f t="shared" si="20"/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f t="shared" ref="L45:L48" si="22">K45*6</f>
        <v>0</v>
      </c>
    </row>
    <row r="46" spans="1:12" x14ac:dyDescent="0.25">
      <c r="A46" s="26"/>
      <c r="B46" s="26"/>
      <c r="C46" s="26"/>
      <c r="D46" s="2" t="s">
        <v>10</v>
      </c>
      <c r="E46" s="9">
        <f t="shared" si="20"/>
        <v>5800</v>
      </c>
      <c r="F46" s="9">
        <v>0</v>
      </c>
      <c r="G46" s="9">
        <f>1100+4700</f>
        <v>5800</v>
      </c>
      <c r="H46" s="9">
        <v>0</v>
      </c>
      <c r="I46" s="9">
        <v>0</v>
      </c>
      <c r="J46" s="9">
        <v>0</v>
      </c>
      <c r="K46" s="9">
        <v>0</v>
      </c>
      <c r="L46" s="9">
        <f t="shared" si="22"/>
        <v>0</v>
      </c>
    </row>
    <row r="47" spans="1:12" ht="25.5" x14ac:dyDescent="0.25">
      <c r="A47" s="26"/>
      <c r="B47" s="26"/>
      <c r="C47" s="26"/>
      <c r="D47" s="2" t="s">
        <v>11</v>
      </c>
      <c r="E47" s="9">
        <f t="shared" si="20"/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f t="shared" si="22"/>
        <v>0</v>
      </c>
    </row>
    <row r="48" spans="1:12" x14ac:dyDescent="0.25">
      <c r="A48" s="26"/>
      <c r="B48" s="26"/>
      <c r="C48" s="26"/>
      <c r="D48" s="2" t="s">
        <v>24</v>
      </c>
      <c r="E48" s="9">
        <f t="shared" si="20"/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f t="shared" si="22"/>
        <v>0</v>
      </c>
    </row>
    <row r="49" spans="1:12" x14ac:dyDescent="0.25">
      <c r="A49" s="26"/>
      <c r="B49" s="26"/>
      <c r="C49" s="25"/>
      <c r="D49" s="2" t="s">
        <v>17</v>
      </c>
      <c r="E49" s="9">
        <f t="shared" si="20"/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26"/>
      <c r="B50" s="26"/>
      <c r="C50" s="24" t="s">
        <v>19</v>
      </c>
      <c r="D50" s="6" t="s">
        <v>7</v>
      </c>
      <c r="E50" s="8">
        <f t="shared" si="0"/>
        <v>55000</v>
      </c>
      <c r="F50" s="8">
        <f t="shared" ref="F50:G50" si="23">SUM(F51:F56)</f>
        <v>0</v>
      </c>
      <c r="G50" s="8">
        <f t="shared" si="23"/>
        <v>5000</v>
      </c>
      <c r="H50" s="8">
        <f t="shared" ref="H50:I50" si="24">SUM(H51:H56)</f>
        <v>5000</v>
      </c>
      <c r="I50" s="8">
        <f t="shared" si="24"/>
        <v>5000</v>
      </c>
      <c r="J50" s="8">
        <f t="shared" ref="J50:K50" si="25">SUM(J51:J56)</f>
        <v>5000</v>
      </c>
      <c r="K50" s="8">
        <f t="shared" si="25"/>
        <v>5000</v>
      </c>
      <c r="L50" s="8">
        <f t="shared" ref="L50" si="26">SUM(L51:L56)</f>
        <v>30000</v>
      </c>
    </row>
    <row r="51" spans="1:12" x14ac:dyDescent="0.25">
      <c r="A51" s="26"/>
      <c r="B51" s="26"/>
      <c r="C51" s="26"/>
      <c r="D51" s="2" t="s">
        <v>8</v>
      </c>
      <c r="E51" s="9">
        <f t="shared" si="0"/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f>K51*6</f>
        <v>0</v>
      </c>
    </row>
    <row r="52" spans="1:12" ht="25.5" x14ac:dyDescent="0.25">
      <c r="A52" s="26"/>
      <c r="B52" s="26"/>
      <c r="C52" s="26"/>
      <c r="D52" s="2" t="s">
        <v>9</v>
      </c>
      <c r="E52" s="9">
        <f t="shared" si="0"/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f t="shared" ref="L52:L56" si="27">K52*6</f>
        <v>0</v>
      </c>
    </row>
    <row r="53" spans="1:12" x14ac:dyDescent="0.25">
      <c r="A53" s="26"/>
      <c r="B53" s="26"/>
      <c r="C53" s="26"/>
      <c r="D53" s="2" t="s">
        <v>10</v>
      </c>
      <c r="E53" s="9">
        <f t="shared" si="0"/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f t="shared" si="27"/>
        <v>0</v>
      </c>
    </row>
    <row r="54" spans="1:12" ht="25.5" x14ac:dyDescent="0.25">
      <c r="A54" s="26"/>
      <c r="B54" s="26"/>
      <c r="C54" s="26"/>
      <c r="D54" s="2" t="s">
        <v>11</v>
      </c>
      <c r="E54" s="9">
        <f t="shared" si="0"/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f t="shared" si="27"/>
        <v>0</v>
      </c>
    </row>
    <row r="55" spans="1:12" x14ac:dyDescent="0.25">
      <c r="A55" s="26"/>
      <c r="B55" s="26"/>
      <c r="C55" s="26"/>
      <c r="D55" s="2" t="s">
        <v>24</v>
      </c>
      <c r="E55" s="9">
        <f t="shared" si="0"/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f t="shared" si="27"/>
        <v>0</v>
      </c>
    </row>
    <row r="56" spans="1:12" x14ac:dyDescent="0.25">
      <c r="A56" s="26"/>
      <c r="B56" s="25"/>
      <c r="C56" s="25"/>
      <c r="D56" s="2" t="s">
        <v>17</v>
      </c>
      <c r="E56" s="9">
        <f t="shared" si="0"/>
        <v>55000</v>
      </c>
      <c r="F56" s="9">
        <v>0</v>
      </c>
      <c r="G56" s="9">
        <v>5000</v>
      </c>
      <c r="H56" s="9">
        <v>5000</v>
      </c>
      <c r="I56" s="9">
        <v>5000</v>
      </c>
      <c r="J56" s="9">
        <v>5000</v>
      </c>
      <c r="K56" s="9">
        <v>5000</v>
      </c>
      <c r="L56" s="9">
        <f t="shared" si="27"/>
        <v>30000</v>
      </c>
    </row>
    <row r="57" spans="1:12" ht="20.100000000000001" customHeight="1" x14ac:dyDescent="0.25">
      <c r="A57" s="27">
        <v>2</v>
      </c>
      <c r="B57" s="27" t="s">
        <v>40</v>
      </c>
      <c r="C57" s="27" t="s">
        <v>16</v>
      </c>
      <c r="D57" s="6" t="s">
        <v>7</v>
      </c>
      <c r="E57" s="8">
        <f t="shared" si="0"/>
        <v>486979.84688999999</v>
      </c>
      <c r="F57" s="8">
        <f t="shared" ref="F57:G57" si="28">SUM(F58:F63)</f>
        <v>40248.667229999999</v>
      </c>
      <c r="G57" s="8">
        <f t="shared" si="28"/>
        <v>42526.682180000003</v>
      </c>
      <c r="H57" s="8">
        <f t="shared" ref="H57:I57" si="29">SUM(H58:H63)</f>
        <v>42430.266739999999</v>
      </c>
      <c r="I57" s="8">
        <f t="shared" si="29"/>
        <v>43895.517220000002</v>
      </c>
      <c r="J57" s="8">
        <f t="shared" ref="J57:K57" si="30">SUM(J58:J63)</f>
        <v>39734.839189999999</v>
      </c>
      <c r="K57" s="8">
        <f t="shared" si="30"/>
        <v>39734.839189999999</v>
      </c>
      <c r="L57" s="8">
        <f t="shared" ref="L57" si="31">SUM(L58:L63)</f>
        <v>238409.03513999999</v>
      </c>
    </row>
    <row r="58" spans="1:12" ht="20.100000000000001" customHeight="1" x14ac:dyDescent="0.25">
      <c r="A58" s="27"/>
      <c r="B58" s="27"/>
      <c r="C58" s="27"/>
      <c r="D58" s="2" t="s">
        <v>8</v>
      </c>
      <c r="E58" s="9">
        <f t="shared" si="0"/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f>K58*6</f>
        <v>0</v>
      </c>
    </row>
    <row r="59" spans="1:12" ht="20.100000000000001" customHeight="1" x14ac:dyDescent="0.25">
      <c r="A59" s="27"/>
      <c r="B59" s="27"/>
      <c r="C59" s="27"/>
      <c r="D59" s="2" t="s">
        <v>9</v>
      </c>
      <c r="E59" s="9">
        <f t="shared" si="0"/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f t="shared" ref="L59:L63" si="32">K59*6</f>
        <v>0</v>
      </c>
    </row>
    <row r="60" spans="1:12" ht="20.100000000000001" customHeight="1" x14ac:dyDescent="0.25">
      <c r="A60" s="27"/>
      <c r="B60" s="27"/>
      <c r="C60" s="27"/>
      <c r="D60" s="2" t="s">
        <v>10</v>
      </c>
      <c r="E60" s="9">
        <f t="shared" si="0"/>
        <v>486979.84688999999</v>
      </c>
      <c r="F60" s="9">
        <f>36+38734.0384+633.884+100+164+580.74483</f>
        <v>40248.667229999999</v>
      </c>
      <c r="G60" s="9">
        <f>39597.37718+644+100+1.305+2184</f>
        <v>42526.682180000003</v>
      </c>
      <c r="H60" s="9">
        <f>41669.63674+660+100+0.63</f>
        <v>42430.266739999999</v>
      </c>
      <c r="I60" s="9">
        <f>43135.51722+660+100</f>
        <v>43895.517220000002</v>
      </c>
      <c r="J60" s="9">
        <f t="shared" ref="J60:K60" si="33">843+26537.5109+4340+8014.32829</f>
        <v>39734.839189999999</v>
      </c>
      <c r="K60" s="9">
        <f t="shared" si="33"/>
        <v>39734.839189999999</v>
      </c>
      <c r="L60" s="9">
        <f t="shared" si="32"/>
        <v>238409.03513999999</v>
      </c>
    </row>
    <row r="61" spans="1:12" ht="20.100000000000001" customHeight="1" x14ac:dyDescent="0.25">
      <c r="A61" s="27"/>
      <c r="B61" s="27"/>
      <c r="C61" s="27"/>
      <c r="D61" s="2" t="s">
        <v>11</v>
      </c>
      <c r="E61" s="9">
        <f t="shared" si="0"/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f t="shared" si="32"/>
        <v>0</v>
      </c>
    </row>
    <row r="62" spans="1:12" ht="20.100000000000001" customHeight="1" x14ac:dyDescent="0.25">
      <c r="A62" s="27"/>
      <c r="B62" s="27"/>
      <c r="C62" s="27"/>
      <c r="D62" s="2" t="s">
        <v>24</v>
      </c>
      <c r="E62" s="9">
        <f t="shared" si="0"/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f t="shared" si="32"/>
        <v>0</v>
      </c>
    </row>
    <row r="63" spans="1:12" ht="36" customHeight="1" x14ac:dyDescent="0.25">
      <c r="A63" s="27"/>
      <c r="B63" s="27"/>
      <c r="C63" s="27"/>
      <c r="D63" s="2" t="s">
        <v>17</v>
      </c>
      <c r="E63" s="9">
        <f t="shared" si="0"/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f t="shared" si="32"/>
        <v>0</v>
      </c>
    </row>
    <row r="64" spans="1:12" x14ac:dyDescent="0.25">
      <c r="A64" s="28" t="s">
        <v>12</v>
      </c>
      <c r="B64" s="29"/>
      <c r="C64" s="30"/>
      <c r="D64" s="6" t="s">
        <v>7</v>
      </c>
      <c r="E64" s="8">
        <f t="shared" si="0"/>
        <v>669718.65841999999</v>
      </c>
      <c r="F64" s="8">
        <f t="shared" ref="F64:G64" si="34">SUM(F65:F70)</f>
        <v>51609.437899999997</v>
      </c>
      <c r="G64" s="8">
        <f t="shared" si="34"/>
        <v>72185.810160000008</v>
      </c>
      <c r="H64" s="8">
        <f t="shared" ref="H64:I64" si="35">SUM(H65:H70)</f>
        <v>54614.709259999996</v>
      </c>
      <c r="I64" s="8">
        <f t="shared" si="35"/>
        <v>56229.959739999998</v>
      </c>
      <c r="J64" s="8">
        <f t="shared" ref="J64:K64" si="36">SUM(J65:J70)</f>
        <v>54809.842669999998</v>
      </c>
      <c r="K64" s="8">
        <f t="shared" si="36"/>
        <v>53959.842669999998</v>
      </c>
      <c r="L64" s="8">
        <f t="shared" ref="L64" si="37">SUM(L65:L70)</f>
        <v>326309.05602000002</v>
      </c>
    </row>
    <row r="65" spans="1:21" x14ac:dyDescent="0.25">
      <c r="A65" s="31"/>
      <c r="B65" s="32"/>
      <c r="C65" s="33"/>
      <c r="D65" s="6" t="s">
        <v>8</v>
      </c>
      <c r="E65" s="8">
        <f t="shared" si="0"/>
        <v>0</v>
      </c>
      <c r="F65" s="8">
        <f>F9+F16+F23+F30+F37+F51+F58</f>
        <v>0</v>
      </c>
      <c r="G65" s="8">
        <f t="shared" ref="G65:L65" si="38">G9+G16+G23+G30+G37+G51+G58</f>
        <v>0</v>
      </c>
      <c r="H65" s="8">
        <f t="shared" si="38"/>
        <v>0</v>
      </c>
      <c r="I65" s="8">
        <f t="shared" si="38"/>
        <v>0</v>
      </c>
      <c r="J65" s="8">
        <f t="shared" si="38"/>
        <v>0</v>
      </c>
      <c r="K65" s="8">
        <f t="shared" si="38"/>
        <v>0</v>
      </c>
      <c r="L65" s="8">
        <f t="shared" si="38"/>
        <v>0</v>
      </c>
    </row>
    <row r="66" spans="1:21" ht="25.5" x14ac:dyDescent="0.25">
      <c r="A66" s="31"/>
      <c r="B66" s="32"/>
      <c r="C66" s="33"/>
      <c r="D66" s="6" t="s">
        <v>9</v>
      </c>
      <c r="E66" s="8">
        <f t="shared" si="0"/>
        <v>0</v>
      </c>
      <c r="F66" s="8">
        <f>F10+F17+F24+F31+F38+F52+F59</f>
        <v>0</v>
      </c>
      <c r="G66" s="8">
        <f t="shared" ref="G66:L66" si="39">G10+G17+G24+G31+G38+G52+G59</f>
        <v>0</v>
      </c>
      <c r="H66" s="8">
        <f t="shared" si="39"/>
        <v>0</v>
      </c>
      <c r="I66" s="8">
        <f t="shared" si="39"/>
        <v>0</v>
      </c>
      <c r="J66" s="8">
        <f t="shared" si="39"/>
        <v>0</v>
      </c>
      <c r="K66" s="8">
        <f t="shared" si="39"/>
        <v>0</v>
      </c>
      <c r="L66" s="8">
        <f t="shared" si="39"/>
        <v>0</v>
      </c>
    </row>
    <row r="67" spans="1:21" x14ac:dyDescent="0.25">
      <c r="A67" s="31"/>
      <c r="B67" s="32"/>
      <c r="C67" s="33"/>
      <c r="D67" s="6" t="s">
        <v>10</v>
      </c>
      <c r="E67" s="8">
        <f t="shared" si="0"/>
        <v>565818.65841999999</v>
      </c>
      <c r="F67" s="8">
        <f>F11+F18+F25+F32+F39+F46+F53+F60</f>
        <v>51609.437899999997</v>
      </c>
      <c r="G67" s="8">
        <f>G11+G18+G25+G32+G39+G46+G53+G60</f>
        <v>65185.810160000008</v>
      </c>
      <c r="H67" s="8">
        <f t="shared" ref="H67:L67" si="40">H11+H18+H25+H32+H39+H46+H53+H60</f>
        <v>46414.709259999996</v>
      </c>
      <c r="I67" s="8">
        <f t="shared" si="40"/>
        <v>47529.959739999998</v>
      </c>
      <c r="J67" s="8">
        <f t="shared" si="40"/>
        <v>44809.842669999998</v>
      </c>
      <c r="K67" s="8">
        <f t="shared" si="40"/>
        <v>43959.842669999998</v>
      </c>
      <c r="L67" s="8">
        <f t="shared" si="40"/>
        <v>266309.05602000002</v>
      </c>
    </row>
    <row r="68" spans="1:21" ht="25.5" x14ac:dyDescent="0.25">
      <c r="A68" s="31"/>
      <c r="B68" s="32"/>
      <c r="C68" s="33"/>
      <c r="D68" s="6" t="s">
        <v>11</v>
      </c>
      <c r="E68" s="8">
        <f t="shared" ref="E68:E99" si="41">SUM(F68:L68)</f>
        <v>0</v>
      </c>
      <c r="F68" s="8">
        <f>F12+F19+F26+F33+F40+F54+F61</f>
        <v>0</v>
      </c>
      <c r="G68" s="8">
        <f t="shared" ref="G68:L68" si="42">G12+G19+G26+G33+G40+G54+G61</f>
        <v>0</v>
      </c>
      <c r="H68" s="8">
        <f t="shared" si="42"/>
        <v>0</v>
      </c>
      <c r="I68" s="8">
        <f t="shared" si="42"/>
        <v>0</v>
      </c>
      <c r="J68" s="8">
        <f t="shared" si="42"/>
        <v>0</v>
      </c>
      <c r="K68" s="8">
        <f t="shared" si="42"/>
        <v>0</v>
      </c>
      <c r="L68" s="8">
        <f t="shared" si="42"/>
        <v>0</v>
      </c>
    </row>
    <row r="69" spans="1:21" x14ac:dyDescent="0.25">
      <c r="A69" s="31"/>
      <c r="B69" s="32"/>
      <c r="C69" s="33"/>
      <c r="D69" s="6" t="s">
        <v>24</v>
      </c>
      <c r="E69" s="8">
        <f t="shared" si="41"/>
        <v>0</v>
      </c>
      <c r="F69" s="8">
        <f>F13+F20+F27+F34+F41+F55+F62</f>
        <v>0</v>
      </c>
      <c r="G69" s="8">
        <f t="shared" ref="G69:L69" si="43">G13+G20+G27+G34+G41+G55+G62</f>
        <v>0</v>
      </c>
      <c r="H69" s="8">
        <f t="shared" si="43"/>
        <v>0</v>
      </c>
      <c r="I69" s="8">
        <f t="shared" si="43"/>
        <v>0</v>
      </c>
      <c r="J69" s="8">
        <f t="shared" si="43"/>
        <v>0</v>
      </c>
      <c r="K69" s="8">
        <f t="shared" si="43"/>
        <v>0</v>
      </c>
      <c r="L69" s="8">
        <f t="shared" si="43"/>
        <v>0</v>
      </c>
    </row>
    <row r="70" spans="1:21" x14ac:dyDescent="0.25">
      <c r="A70" s="34"/>
      <c r="B70" s="35"/>
      <c r="C70" s="36"/>
      <c r="D70" s="6" t="s">
        <v>17</v>
      </c>
      <c r="E70" s="8">
        <f t="shared" si="41"/>
        <v>103900</v>
      </c>
      <c r="F70" s="8">
        <f>F14+F21+F28+F35+F42+F56+F63</f>
        <v>0</v>
      </c>
      <c r="G70" s="8">
        <f t="shared" ref="G70:L70" si="44">G14+G21+G28+G35+G42+G56+G63</f>
        <v>7000</v>
      </c>
      <c r="H70" s="8">
        <f t="shared" si="44"/>
        <v>8200</v>
      </c>
      <c r="I70" s="8">
        <f t="shared" si="44"/>
        <v>8700</v>
      </c>
      <c r="J70" s="8">
        <f t="shared" si="44"/>
        <v>10000</v>
      </c>
      <c r="K70" s="8">
        <f t="shared" si="44"/>
        <v>10000</v>
      </c>
      <c r="L70" s="8">
        <f t="shared" si="44"/>
        <v>60000</v>
      </c>
      <c r="M70" s="3"/>
      <c r="O70" s="3"/>
      <c r="P70" s="3"/>
      <c r="Q70" s="3"/>
      <c r="R70" s="3"/>
      <c r="S70" s="3"/>
      <c r="T70" s="3"/>
      <c r="U70" s="3"/>
    </row>
    <row r="71" spans="1:21" x14ac:dyDescent="0.25">
      <c r="A71" s="37" t="s">
        <v>13</v>
      </c>
      <c r="B71" s="38"/>
      <c r="C71" s="39"/>
      <c r="D71" s="2"/>
      <c r="E71" s="9">
        <f t="shared" si="41"/>
        <v>0</v>
      </c>
      <c r="F71" s="9"/>
      <c r="G71" s="9"/>
      <c r="H71" s="9"/>
      <c r="I71" s="9"/>
      <c r="J71" s="9"/>
      <c r="K71" s="9"/>
      <c r="L71" s="9"/>
      <c r="M71" s="3"/>
    </row>
    <row r="72" spans="1:21" x14ac:dyDescent="0.25">
      <c r="A72" s="15" t="s">
        <v>15</v>
      </c>
      <c r="B72" s="16"/>
      <c r="C72" s="17"/>
      <c r="D72" s="6" t="s">
        <v>7</v>
      </c>
      <c r="E72" s="8">
        <f t="shared" si="41"/>
        <v>0</v>
      </c>
      <c r="F72" s="8">
        <f t="shared" ref="F72:G72" si="45">SUM(F73:F78)</f>
        <v>0</v>
      </c>
      <c r="G72" s="8">
        <f t="shared" si="45"/>
        <v>0</v>
      </c>
      <c r="H72" s="8">
        <f t="shared" ref="H72:I72" si="46">SUM(H73:H78)</f>
        <v>0</v>
      </c>
      <c r="I72" s="8">
        <f t="shared" si="46"/>
        <v>0</v>
      </c>
      <c r="J72" s="8">
        <f t="shared" ref="J72:K72" si="47">SUM(J73:J78)</f>
        <v>0</v>
      </c>
      <c r="K72" s="8">
        <f t="shared" si="47"/>
        <v>0</v>
      </c>
      <c r="L72" s="8">
        <f t="shared" ref="L72" si="48">SUM(L73:L78)</f>
        <v>0</v>
      </c>
    </row>
    <row r="73" spans="1:21" x14ac:dyDescent="0.25">
      <c r="A73" s="18"/>
      <c r="B73" s="19"/>
      <c r="C73" s="20"/>
      <c r="D73" s="2" t="s">
        <v>8</v>
      </c>
      <c r="E73" s="9">
        <f t="shared" si="41"/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21" ht="25.5" x14ac:dyDescent="0.25">
      <c r="A74" s="18"/>
      <c r="B74" s="19"/>
      <c r="C74" s="20"/>
      <c r="D74" s="2" t="s">
        <v>9</v>
      </c>
      <c r="E74" s="9">
        <f t="shared" si="41"/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3"/>
    </row>
    <row r="75" spans="1:21" x14ac:dyDescent="0.25">
      <c r="A75" s="18"/>
      <c r="B75" s="19"/>
      <c r="C75" s="20"/>
      <c r="D75" s="2" t="s">
        <v>10</v>
      </c>
      <c r="E75" s="9">
        <f t="shared" si="41"/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21" ht="25.5" x14ac:dyDescent="0.25">
      <c r="A76" s="18"/>
      <c r="B76" s="19"/>
      <c r="C76" s="20"/>
      <c r="D76" s="2" t="s">
        <v>11</v>
      </c>
      <c r="E76" s="9">
        <f t="shared" si="41"/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21" x14ac:dyDescent="0.25">
      <c r="A77" s="18"/>
      <c r="B77" s="19"/>
      <c r="C77" s="20"/>
      <c r="D77" s="2" t="s">
        <v>24</v>
      </c>
      <c r="E77" s="9">
        <f t="shared" si="41"/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21" x14ac:dyDescent="0.25">
      <c r="A78" s="21"/>
      <c r="B78" s="22"/>
      <c r="C78" s="23"/>
      <c r="D78" s="2" t="s">
        <v>17</v>
      </c>
      <c r="E78" s="9">
        <f t="shared" si="41"/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21" x14ac:dyDescent="0.25">
      <c r="A79" s="15" t="s">
        <v>14</v>
      </c>
      <c r="B79" s="16"/>
      <c r="C79" s="17"/>
      <c r="D79" s="6" t="s">
        <v>7</v>
      </c>
      <c r="E79" s="8">
        <f t="shared" si="41"/>
        <v>669718.65841999999</v>
      </c>
      <c r="F79" s="8">
        <f t="shared" ref="F79:G79" si="49">SUM(F80:F85)</f>
        <v>51609.437899999997</v>
      </c>
      <c r="G79" s="8">
        <f t="shared" si="49"/>
        <v>72185.810160000008</v>
      </c>
      <c r="H79" s="8">
        <f t="shared" ref="H79:I79" si="50">SUM(H80:H85)</f>
        <v>54614.709259999996</v>
      </c>
      <c r="I79" s="8">
        <f t="shared" si="50"/>
        <v>56229.959739999998</v>
      </c>
      <c r="J79" s="8">
        <f t="shared" ref="J79:K79" si="51">SUM(J80:J85)</f>
        <v>54809.842669999998</v>
      </c>
      <c r="K79" s="8">
        <f t="shared" si="51"/>
        <v>53959.842669999998</v>
      </c>
      <c r="L79" s="8">
        <f t="shared" ref="L79" si="52">SUM(L80:L85)</f>
        <v>326309.05602000002</v>
      </c>
    </row>
    <row r="80" spans="1:21" x14ac:dyDescent="0.25">
      <c r="A80" s="18"/>
      <c r="B80" s="19"/>
      <c r="C80" s="20"/>
      <c r="D80" s="2" t="s">
        <v>8</v>
      </c>
      <c r="E80" s="9">
        <f t="shared" si="41"/>
        <v>0</v>
      </c>
      <c r="F80" s="9">
        <f t="shared" ref="F80:G83" si="53">F65-F73</f>
        <v>0</v>
      </c>
      <c r="G80" s="9">
        <f t="shared" si="53"/>
        <v>0</v>
      </c>
      <c r="H80" s="9">
        <f t="shared" ref="H80:I80" si="54">H65-H73</f>
        <v>0</v>
      </c>
      <c r="I80" s="9">
        <f t="shared" si="54"/>
        <v>0</v>
      </c>
      <c r="J80" s="9">
        <f t="shared" ref="J80:K80" si="55">J65-J73</f>
        <v>0</v>
      </c>
      <c r="K80" s="9">
        <f t="shared" si="55"/>
        <v>0</v>
      </c>
      <c r="L80" s="9">
        <f t="shared" ref="L80" si="56">L65-L73</f>
        <v>0</v>
      </c>
    </row>
    <row r="81" spans="1:13" ht="25.5" x14ac:dyDescent="0.25">
      <c r="A81" s="18"/>
      <c r="B81" s="19"/>
      <c r="C81" s="20"/>
      <c r="D81" s="2" t="s">
        <v>9</v>
      </c>
      <c r="E81" s="9">
        <f t="shared" si="41"/>
        <v>0</v>
      </c>
      <c r="F81" s="9">
        <f t="shared" si="53"/>
        <v>0</v>
      </c>
      <c r="G81" s="9">
        <f t="shared" si="53"/>
        <v>0</v>
      </c>
      <c r="H81" s="9">
        <f t="shared" ref="H81:I81" si="57">H66-H74</f>
        <v>0</v>
      </c>
      <c r="I81" s="9">
        <f t="shared" si="57"/>
        <v>0</v>
      </c>
      <c r="J81" s="9">
        <f t="shared" ref="J81:K81" si="58">J66-J74</f>
        <v>0</v>
      </c>
      <c r="K81" s="9">
        <f t="shared" si="58"/>
        <v>0</v>
      </c>
      <c r="L81" s="9">
        <f t="shared" ref="L81" si="59">L66-L74</f>
        <v>0</v>
      </c>
      <c r="M81" s="4"/>
    </row>
    <row r="82" spans="1:13" x14ac:dyDescent="0.25">
      <c r="A82" s="18"/>
      <c r="B82" s="19"/>
      <c r="C82" s="20"/>
      <c r="D82" s="2" t="s">
        <v>10</v>
      </c>
      <c r="E82" s="9">
        <f t="shared" si="41"/>
        <v>565818.65841999999</v>
      </c>
      <c r="F82" s="9">
        <f t="shared" si="53"/>
        <v>51609.437899999997</v>
      </c>
      <c r="G82" s="9">
        <f t="shared" si="53"/>
        <v>65185.810160000008</v>
      </c>
      <c r="H82" s="9">
        <f t="shared" ref="H82:I82" si="60">H67-H75</f>
        <v>46414.709259999996</v>
      </c>
      <c r="I82" s="9">
        <f t="shared" si="60"/>
        <v>47529.959739999998</v>
      </c>
      <c r="J82" s="9">
        <f t="shared" ref="J82:K82" si="61">J67-J75</f>
        <v>44809.842669999998</v>
      </c>
      <c r="K82" s="9">
        <f t="shared" si="61"/>
        <v>43959.842669999998</v>
      </c>
      <c r="L82" s="9">
        <f t="shared" ref="L82" si="62">L67-L75</f>
        <v>266309.05602000002</v>
      </c>
    </row>
    <row r="83" spans="1:13" ht="25.5" x14ac:dyDescent="0.25">
      <c r="A83" s="18"/>
      <c r="B83" s="19"/>
      <c r="C83" s="20"/>
      <c r="D83" s="2" t="s">
        <v>11</v>
      </c>
      <c r="E83" s="9">
        <f t="shared" si="41"/>
        <v>0</v>
      </c>
      <c r="F83" s="9">
        <f t="shared" si="53"/>
        <v>0</v>
      </c>
      <c r="G83" s="9">
        <f t="shared" si="53"/>
        <v>0</v>
      </c>
      <c r="H83" s="9">
        <f t="shared" ref="H83:I83" si="63">H68-H76</f>
        <v>0</v>
      </c>
      <c r="I83" s="9">
        <f t="shared" si="63"/>
        <v>0</v>
      </c>
      <c r="J83" s="9">
        <f t="shared" ref="J83:K83" si="64">J68-J76</f>
        <v>0</v>
      </c>
      <c r="K83" s="9">
        <f t="shared" si="64"/>
        <v>0</v>
      </c>
      <c r="L83" s="9">
        <f t="shared" ref="L83" si="65">L68-L76</f>
        <v>0</v>
      </c>
    </row>
    <row r="84" spans="1:13" x14ac:dyDescent="0.25">
      <c r="A84" s="18"/>
      <c r="B84" s="19"/>
      <c r="C84" s="20"/>
      <c r="D84" s="2" t="s">
        <v>24</v>
      </c>
      <c r="E84" s="9">
        <f t="shared" si="41"/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3" x14ac:dyDescent="0.25">
      <c r="A85" s="21"/>
      <c r="B85" s="22"/>
      <c r="C85" s="23"/>
      <c r="D85" s="2" t="s">
        <v>17</v>
      </c>
      <c r="E85" s="9">
        <f t="shared" si="41"/>
        <v>103900</v>
      </c>
      <c r="F85" s="9">
        <f t="shared" ref="F85:G85" si="66">F70-F78</f>
        <v>0</v>
      </c>
      <c r="G85" s="9">
        <f t="shared" si="66"/>
        <v>7000</v>
      </c>
      <c r="H85" s="9">
        <f t="shared" ref="H85:I85" si="67">H70-H78</f>
        <v>8200</v>
      </c>
      <c r="I85" s="9">
        <f t="shared" si="67"/>
        <v>8700</v>
      </c>
      <c r="J85" s="9">
        <f t="shared" ref="J85:K85" si="68">J70-J78</f>
        <v>10000</v>
      </c>
      <c r="K85" s="9">
        <f t="shared" si="68"/>
        <v>10000</v>
      </c>
      <c r="L85" s="9">
        <f t="shared" ref="L85" si="69">L70-L78</f>
        <v>60000</v>
      </c>
      <c r="M85" s="3"/>
    </row>
    <row r="86" spans="1:13" x14ac:dyDescent="0.25">
      <c r="A86" s="37" t="s">
        <v>13</v>
      </c>
      <c r="B86" s="38"/>
      <c r="C86" s="39"/>
      <c r="D86" s="2"/>
      <c r="E86" s="9">
        <f t="shared" si="41"/>
        <v>0</v>
      </c>
      <c r="F86" s="9"/>
      <c r="G86" s="9"/>
      <c r="H86" s="9"/>
      <c r="I86" s="9"/>
      <c r="J86" s="9"/>
      <c r="K86" s="9"/>
      <c r="L86" s="9"/>
    </row>
    <row r="87" spans="1:13" x14ac:dyDescent="0.25">
      <c r="A87" s="15" t="s">
        <v>21</v>
      </c>
      <c r="B87" s="16"/>
      <c r="C87" s="17"/>
      <c r="D87" s="6" t="s">
        <v>7</v>
      </c>
      <c r="E87" s="8">
        <f t="shared" si="41"/>
        <v>579281.67201999994</v>
      </c>
      <c r="F87" s="11">
        <f t="shared" ref="F87:G87" si="70">SUM(F88:F93)</f>
        <v>48470.345499999996</v>
      </c>
      <c r="G87" s="11">
        <f t="shared" si="70"/>
        <v>50787.916160000001</v>
      </c>
      <c r="H87" s="11">
        <f t="shared" ref="H87:I87" si="71">SUM(H88:H93)</f>
        <v>48414.709259999996</v>
      </c>
      <c r="I87" s="11">
        <f t="shared" si="71"/>
        <v>49529.959739999998</v>
      </c>
      <c r="J87" s="11">
        <f t="shared" ref="J87:K87" si="72">SUM(J88:J93)</f>
        <v>47759.842669999998</v>
      </c>
      <c r="K87" s="11">
        <f t="shared" si="72"/>
        <v>47759.842669999998</v>
      </c>
      <c r="L87" s="11">
        <f t="shared" ref="L87" si="73">SUM(L88:L93)</f>
        <v>286559.05602000002</v>
      </c>
    </row>
    <row r="88" spans="1:13" x14ac:dyDescent="0.25">
      <c r="A88" s="18"/>
      <c r="B88" s="19"/>
      <c r="C88" s="20"/>
      <c r="D88" s="2" t="s">
        <v>8</v>
      </c>
      <c r="E88" s="9">
        <f t="shared" si="41"/>
        <v>0</v>
      </c>
      <c r="F88" s="9">
        <f t="shared" ref="F88:F93" si="74">F9+F58</f>
        <v>0</v>
      </c>
      <c r="G88" s="9">
        <f t="shared" ref="G88:L88" si="75">G9+G58</f>
        <v>0</v>
      </c>
      <c r="H88" s="9">
        <f t="shared" si="75"/>
        <v>0</v>
      </c>
      <c r="I88" s="9">
        <f t="shared" si="75"/>
        <v>0</v>
      </c>
      <c r="J88" s="9">
        <f t="shared" si="75"/>
        <v>0</v>
      </c>
      <c r="K88" s="9">
        <f t="shared" si="75"/>
        <v>0</v>
      </c>
      <c r="L88" s="9">
        <f t="shared" si="75"/>
        <v>0</v>
      </c>
    </row>
    <row r="89" spans="1:13" ht="25.5" x14ac:dyDescent="0.25">
      <c r="A89" s="18"/>
      <c r="B89" s="19"/>
      <c r="C89" s="20"/>
      <c r="D89" s="2" t="s">
        <v>9</v>
      </c>
      <c r="E89" s="9">
        <f t="shared" si="41"/>
        <v>0</v>
      </c>
      <c r="F89" s="9">
        <f t="shared" si="74"/>
        <v>0</v>
      </c>
      <c r="G89" s="9">
        <f t="shared" ref="G89:L89" si="76">G10+G59</f>
        <v>0</v>
      </c>
      <c r="H89" s="9">
        <f t="shared" si="76"/>
        <v>0</v>
      </c>
      <c r="I89" s="9">
        <f t="shared" si="76"/>
        <v>0</v>
      </c>
      <c r="J89" s="9">
        <f t="shared" si="76"/>
        <v>0</v>
      </c>
      <c r="K89" s="9">
        <f t="shared" si="76"/>
        <v>0</v>
      </c>
      <c r="L89" s="9">
        <f t="shared" si="76"/>
        <v>0</v>
      </c>
    </row>
    <row r="90" spans="1:13" x14ac:dyDescent="0.25">
      <c r="A90" s="18"/>
      <c r="B90" s="19"/>
      <c r="C90" s="20"/>
      <c r="D90" s="2" t="s">
        <v>10</v>
      </c>
      <c r="E90" s="9">
        <f t="shared" si="41"/>
        <v>542881.67201999994</v>
      </c>
      <c r="F90" s="9">
        <f t="shared" si="74"/>
        <v>48470.345499999996</v>
      </c>
      <c r="G90" s="9">
        <f t="shared" ref="G90:L90" si="77">G11+G60</f>
        <v>48787.916160000001</v>
      </c>
      <c r="H90" s="9">
        <f t="shared" si="77"/>
        <v>46414.709259999996</v>
      </c>
      <c r="I90" s="9">
        <f t="shared" si="77"/>
        <v>47529.959739999998</v>
      </c>
      <c r="J90" s="9">
        <f t="shared" si="77"/>
        <v>43959.842669999998</v>
      </c>
      <c r="K90" s="9">
        <f t="shared" si="77"/>
        <v>43959.842669999998</v>
      </c>
      <c r="L90" s="9">
        <f t="shared" si="77"/>
        <v>263759.05602000002</v>
      </c>
    </row>
    <row r="91" spans="1:13" ht="23.45" customHeight="1" x14ac:dyDescent="0.25">
      <c r="A91" s="18"/>
      <c r="B91" s="19"/>
      <c r="C91" s="20"/>
      <c r="D91" s="2" t="s">
        <v>11</v>
      </c>
      <c r="E91" s="9">
        <f t="shared" si="41"/>
        <v>0</v>
      </c>
      <c r="F91" s="9">
        <f t="shared" si="74"/>
        <v>0</v>
      </c>
      <c r="G91" s="9">
        <f t="shared" ref="G91:L91" si="78">G12+G61</f>
        <v>0</v>
      </c>
      <c r="H91" s="9">
        <f t="shared" si="78"/>
        <v>0</v>
      </c>
      <c r="I91" s="9">
        <f t="shared" si="78"/>
        <v>0</v>
      </c>
      <c r="J91" s="9">
        <f t="shared" si="78"/>
        <v>0</v>
      </c>
      <c r="K91" s="9">
        <f t="shared" si="78"/>
        <v>0</v>
      </c>
      <c r="L91" s="9">
        <f t="shared" si="78"/>
        <v>0</v>
      </c>
    </row>
    <row r="92" spans="1:13" x14ac:dyDescent="0.25">
      <c r="A92" s="18"/>
      <c r="B92" s="19"/>
      <c r="C92" s="20"/>
      <c r="D92" s="2" t="s">
        <v>24</v>
      </c>
      <c r="E92" s="9">
        <f t="shared" si="41"/>
        <v>0</v>
      </c>
      <c r="F92" s="9">
        <f t="shared" si="74"/>
        <v>0</v>
      </c>
      <c r="G92" s="9">
        <f t="shared" ref="G92:L92" si="79">G13+G62</f>
        <v>0</v>
      </c>
      <c r="H92" s="9">
        <f t="shared" si="79"/>
        <v>0</v>
      </c>
      <c r="I92" s="9">
        <f t="shared" si="79"/>
        <v>0</v>
      </c>
      <c r="J92" s="9">
        <f t="shared" si="79"/>
        <v>0</v>
      </c>
      <c r="K92" s="9">
        <f t="shared" si="79"/>
        <v>0</v>
      </c>
      <c r="L92" s="9">
        <f t="shared" si="79"/>
        <v>0</v>
      </c>
    </row>
    <row r="93" spans="1:13" x14ac:dyDescent="0.25">
      <c r="A93" s="21"/>
      <c r="B93" s="22"/>
      <c r="C93" s="23"/>
      <c r="D93" s="2" t="s">
        <v>17</v>
      </c>
      <c r="E93" s="9">
        <f t="shared" si="41"/>
        <v>36400</v>
      </c>
      <c r="F93" s="9">
        <f t="shared" si="74"/>
        <v>0</v>
      </c>
      <c r="G93" s="9">
        <f t="shared" ref="G93:L93" si="80">G14+G63</f>
        <v>2000</v>
      </c>
      <c r="H93" s="9">
        <f t="shared" si="80"/>
        <v>2000</v>
      </c>
      <c r="I93" s="9">
        <f t="shared" si="80"/>
        <v>2000</v>
      </c>
      <c r="J93" s="9">
        <f t="shared" si="80"/>
        <v>3800</v>
      </c>
      <c r="K93" s="9">
        <f t="shared" si="80"/>
        <v>3800</v>
      </c>
      <c r="L93" s="9">
        <f t="shared" si="80"/>
        <v>22800</v>
      </c>
    </row>
    <row r="94" spans="1:13" x14ac:dyDescent="0.25">
      <c r="A94" s="15" t="s">
        <v>22</v>
      </c>
      <c r="B94" s="16"/>
      <c r="C94" s="17"/>
      <c r="D94" s="6" t="s">
        <v>7</v>
      </c>
      <c r="E94" s="8">
        <f t="shared" si="41"/>
        <v>28118.986400000002</v>
      </c>
      <c r="F94" s="8">
        <f t="shared" ref="F94:G94" si="81">SUM(F95:F100)</f>
        <v>1621.0924</v>
      </c>
      <c r="G94" s="8">
        <f t="shared" si="81"/>
        <v>10597.894</v>
      </c>
      <c r="H94" s="8">
        <f t="shared" ref="H94:I94" si="82">SUM(H95:H100)</f>
        <v>1200</v>
      </c>
      <c r="I94" s="8">
        <f t="shared" si="82"/>
        <v>1700</v>
      </c>
      <c r="J94" s="8">
        <f t="shared" ref="J94:K94" si="83">SUM(J95:J100)</f>
        <v>2050</v>
      </c>
      <c r="K94" s="8">
        <f t="shared" si="83"/>
        <v>1200</v>
      </c>
      <c r="L94" s="8">
        <f t="shared" ref="L94" si="84">SUM(L95:L100)</f>
        <v>9750</v>
      </c>
    </row>
    <row r="95" spans="1:13" x14ac:dyDescent="0.25">
      <c r="A95" s="18"/>
      <c r="B95" s="19"/>
      <c r="C95" s="20"/>
      <c r="D95" s="2" t="s">
        <v>8</v>
      </c>
      <c r="E95" s="9">
        <f t="shared" si="41"/>
        <v>0</v>
      </c>
      <c r="F95" s="9">
        <f t="shared" ref="F95:L98" si="85">F16</f>
        <v>0</v>
      </c>
      <c r="G95" s="9">
        <f t="shared" si="85"/>
        <v>0</v>
      </c>
      <c r="H95" s="9">
        <f t="shared" si="85"/>
        <v>0</v>
      </c>
      <c r="I95" s="9">
        <f t="shared" si="85"/>
        <v>0</v>
      </c>
      <c r="J95" s="9">
        <f t="shared" si="85"/>
        <v>0</v>
      </c>
      <c r="K95" s="9">
        <f t="shared" si="85"/>
        <v>0</v>
      </c>
      <c r="L95" s="9">
        <f t="shared" si="85"/>
        <v>0</v>
      </c>
    </row>
    <row r="96" spans="1:13" ht="13.9" customHeight="1" x14ac:dyDescent="0.25">
      <c r="A96" s="18"/>
      <c r="B96" s="19"/>
      <c r="C96" s="20"/>
      <c r="D96" s="2" t="s">
        <v>9</v>
      </c>
      <c r="E96" s="9">
        <f t="shared" si="41"/>
        <v>0</v>
      </c>
      <c r="F96" s="9">
        <f t="shared" si="85"/>
        <v>0</v>
      </c>
      <c r="G96" s="9">
        <f t="shared" si="85"/>
        <v>0</v>
      </c>
      <c r="H96" s="9">
        <f t="shared" si="85"/>
        <v>0</v>
      </c>
      <c r="I96" s="9">
        <f t="shared" si="85"/>
        <v>0</v>
      </c>
      <c r="J96" s="9">
        <f t="shared" si="85"/>
        <v>0</v>
      </c>
      <c r="K96" s="9">
        <f t="shared" si="85"/>
        <v>0</v>
      </c>
      <c r="L96" s="9">
        <f t="shared" si="85"/>
        <v>0</v>
      </c>
    </row>
    <row r="97" spans="1:12" x14ac:dyDescent="0.25">
      <c r="A97" s="18"/>
      <c r="B97" s="19"/>
      <c r="C97" s="20"/>
      <c r="D97" s="2" t="s">
        <v>10</v>
      </c>
      <c r="E97" s="9">
        <f t="shared" si="41"/>
        <v>15618.9864</v>
      </c>
      <c r="F97" s="9">
        <f t="shared" si="85"/>
        <v>1621.0924</v>
      </c>
      <c r="G97" s="9">
        <f t="shared" si="85"/>
        <v>10597.894</v>
      </c>
      <c r="H97" s="9">
        <f t="shared" si="85"/>
        <v>0</v>
      </c>
      <c r="I97" s="9">
        <f t="shared" si="85"/>
        <v>0</v>
      </c>
      <c r="J97" s="9">
        <f t="shared" si="85"/>
        <v>850</v>
      </c>
      <c r="K97" s="9">
        <f t="shared" si="85"/>
        <v>0</v>
      </c>
      <c r="L97" s="9">
        <f t="shared" si="85"/>
        <v>2550</v>
      </c>
    </row>
    <row r="98" spans="1:12" ht="22.5" customHeight="1" x14ac:dyDescent="0.25">
      <c r="A98" s="18"/>
      <c r="B98" s="19"/>
      <c r="C98" s="20"/>
      <c r="D98" s="2" t="s">
        <v>11</v>
      </c>
      <c r="E98" s="9">
        <f t="shared" si="41"/>
        <v>0</v>
      </c>
      <c r="F98" s="9">
        <f t="shared" si="85"/>
        <v>0</v>
      </c>
      <c r="G98" s="9">
        <f t="shared" si="85"/>
        <v>0</v>
      </c>
      <c r="H98" s="9">
        <f t="shared" si="85"/>
        <v>0</v>
      </c>
      <c r="I98" s="9">
        <f t="shared" si="85"/>
        <v>0</v>
      </c>
      <c r="J98" s="9">
        <f t="shared" si="85"/>
        <v>0</v>
      </c>
      <c r="K98" s="9">
        <f t="shared" si="85"/>
        <v>0</v>
      </c>
      <c r="L98" s="9">
        <f t="shared" si="85"/>
        <v>0</v>
      </c>
    </row>
    <row r="99" spans="1:12" x14ac:dyDescent="0.25">
      <c r="A99" s="18"/>
      <c r="B99" s="19"/>
      <c r="C99" s="20"/>
      <c r="D99" s="2" t="s">
        <v>24</v>
      </c>
      <c r="E99" s="9">
        <f t="shared" si="41"/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21"/>
      <c r="B100" s="22"/>
      <c r="C100" s="23"/>
      <c r="D100" s="2" t="s">
        <v>17</v>
      </c>
      <c r="E100" s="9">
        <f t="shared" ref="E100:E135" si="86">SUM(F100:L100)</f>
        <v>12500</v>
      </c>
      <c r="F100" s="9">
        <f t="shared" ref="F100:L100" si="87">F21</f>
        <v>0</v>
      </c>
      <c r="G100" s="9">
        <f t="shared" si="87"/>
        <v>0</v>
      </c>
      <c r="H100" s="9">
        <f t="shared" si="87"/>
        <v>1200</v>
      </c>
      <c r="I100" s="9">
        <f t="shared" si="87"/>
        <v>1700</v>
      </c>
      <c r="J100" s="9">
        <f t="shared" si="87"/>
        <v>1200</v>
      </c>
      <c r="K100" s="9">
        <f t="shared" si="87"/>
        <v>1200</v>
      </c>
      <c r="L100" s="9">
        <f t="shared" si="87"/>
        <v>7200</v>
      </c>
    </row>
    <row r="101" spans="1:12" s="5" customFormat="1" x14ac:dyDescent="0.25">
      <c r="A101" s="15" t="s">
        <v>36</v>
      </c>
      <c r="B101" s="16"/>
      <c r="C101" s="17"/>
      <c r="D101" s="6" t="s">
        <v>7</v>
      </c>
      <c r="E101" s="8">
        <f t="shared" ref="E101:E107" si="88">SUM(F101:L101)</f>
        <v>900</v>
      </c>
      <c r="F101" s="8">
        <f t="shared" ref="F101:L101" si="89">SUM(F102:F107)</f>
        <v>900</v>
      </c>
      <c r="G101" s="8">
        <f t="shared" si="89"/>
        <v>0</v>
      </c>
      <c r="H101" s="8">
        <f t="shared" si="89"/>
        <v>0</v>
      </c>
      <c r="I101" s="8">
        <f t="shared" si="89"/>
        <v>0</v>
      </c>
      <c r="J101" s="8">
        <f t="shared" si="89"/>
        <v>0</v>
      </c>
      <c r="K101" s="8">
        <f t="shared" si="89"/>
        <v>0</v>
      </c>
      <c r="L101" s="8">
        <f t="shared" si="89"/>
        <v>0</v>
      </c>
    </row>
    <row r="102" spans="1:12" s="5" customFormat="1" x14ac:dyDescent="0.25">
      <c r="A102" s="18"/>
      <c r="B102" s="19"/>
      <c r="C102" s="20"/>
      <c r="D102" s="2" t="s">
        <v>8</v>
      </c>
      <c r="E102" s="9">
        <f t="shared" si="88"/>
        <v>0</v>
      </c>
      <c r="F102" s="9">
        <f t="shared" ref="F102:L102" si="90">F23</f>
        <v>0</v>
      </c>
      <c r="G102" s="9">
        <f t="shared" si="90"/>
        <v>0</v>
      </c>
      <c r="H102" s="9">
        <f t="shared" si="90"/>
        <v>0</v>
      </c>
      <c r="I102" s="9">
        <f t="shared" si="90"/>
        <v>0</v>
      </c>
      <c r="J102" s="9">
        <f t="shared" si="90"/>
        <v>0</v>
      </c>
      <c r="K102" s="9">
        <f t="shared" si="90"/>
        <v>0</v>
      </c>
      <c r="L102" s="9">
        <f t="shared" si="90"/>
        <v>0</v>
      </c>
    </row>
    <row r="103" spans="1:12" s="5" customFormat="1" ht="16.149999999999999" customHeight="1" x14ac:dyDescent="0.25">
      <c r="A103" s="18"/>
      <c r="B103" s="19"/>
      <c r="C103" s="20"/>
      <c r="D103" s="2" t="s">
        <v>9</v>
      </c>
      <c r="E103" s="9">
        <f t="shared" si="88"/>
        <v>0</v>
      </c>
      <c r="F103" s="9">
        <f t="shared" ref="F103:L103" si="91">F24</f>
        <v>0</v>
      </c>
      <c r="G103" s="9">
        <f t="shared" si="91"/>
        <v>0</v>
      </c>
      <c r="H103" s="9">
        <f t="shared" si="91"/>
        <v>0</v>
      </c>
      <c r="I103" s="9">
        <f t="shared" si="91"/>
        <v>0</v>
      </c>
      <c r="J103" s="9">
        <f t="shared" si="91"/>
        <v>0</v>
      </c>
      <c r="K103" s="9">
        <f t="shared" si="91"/>
        <v>0</v>
      </c>
      <c r="L103" s="9">
        <f t="shared" si="91"/>
        <v>0</v>
      </c>
    </row>
    <row r="104" spans="1:12" s="5" customFormat="1" x14ac:dyDescent="0.25">
      <c r="A104" s="18"/>
      <c r="B104" s="19"/>
      <c r="C104" s="20"/>
      <c r="D104" s="2" t="s">
        <v>10</v>
      </c>
      <c r="E104" s="9">
        <f t="shared" si="88"/>
        <v>900</v>
      </c>
      <c r="F104" s="9">
        <f t="shared" ref="F104:L104" si="92">F25</f>
        <v>900</v>
      </c>
      <c r="G104" s="9">
        <f t="shared" si="92"/>
        <v>0</v>
      </c>
      <c r="H104" s="9">
        <f t="shared" si="92"/>
        <v>0</v>
      </c>
      <c r="I104" s="9">
        <f t="shared" si="92"/>
        <v>0</v>
      </c>
      <c r="J104" s="9">
        <f t="shared" si="92"/>
        <v>0</v>
      </c>
      <c r="K104" s="9">
        <f t="shared" si="92"/>
        <v>0</v>
      </c>
      <c r="L104" s="9">
        <f t="shared" si="92"/>
        <v>0</v>
      </c>
    </row>
    <row r="105" spans="1:12" s="5" customFormat="1" ht="23.45" customHeight="1" x14ac:dyDescent="0.25">
      <c r="A105" s="18"/>
      <c r="B105" s="19"/>
      <c r="C105" s="20"/>
      <c r="D105" s="2" t="s">
        <v>11</v>
      </c>
      <c r="E105" s="9">
        <f t="shared" si="88"/>
        <v>0</v>
      </c>
      <c r="F105" s="9">
        <f t="shared" ref="F105:L105" si="93">F26</f>
        <v>0</v>
      </c>
      <c r="G105" s="9">
        <f t="shared" si="93"/>
        <v>0</v>
      </c>
      <c r="H105" s="9">
        <f t="shared" si="93"/>
        <v>0</v>
      </c>
      <c r="I105" s="9">
        <f t="shared" si="93"/>
        <v>0</v>
      </c>
      <c r="J105" s="9">
        <f t="shared" si="93"/>
        <v>0</v>
      </c>
      <c r="K105" s="9">
        <f t="shared" si="93"/>
        <v>0</v>
      </c>
      <c r="L105" s="9">
        <f t="shared" si="93"/>
        <v>0</v>
      </c>
    </row>
    <row r="106" spans="1:12" x14ac:dyDescent="0.25">
      <c r="A106" s="18"/>
      <c r="B106" s="19"/>
      <c r="C106" s="20"/>
      <c r="D106" s="2" t="s">
        <v>24</v>
      </c>
      <c r="E106" s="9">
        <f t="shared" si="88"/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2" s="5" customFormat="1" x14ac:dyDescent="0.25">
      <c r="A107" s="21"/>
      <c r="B107" s="22"/>
      <c r="C107" s="23"/>
      <c r="D107" s="2" t="s">
        <v>17</v>
      </c>
      <c r="E107" s="9">
        <f t="shared" si="88"/>
        <v>0</v>
      </c>
      <c r="F107" s="9">
        <f t="shared" ref="F107:L107" si="94">F28</f>
        <v>0</v>
      </c>
      <c r="G107" s="9">
        <f t="shared" si="94"/>
        <v>0</v>
      </c>
      <c r="H107" s="9">
        <f t="shared" si="94"/>
        <v>0</v>
      </c>
      <c r="I107" s="9">
        <f t="shared" si="94"/>
        <v>0</v>
      </c>
      <c r="J107" s="9">
        <f t="shared" si="94"/>
        <v>0</v>
      </c>
      <c r="K107" s="9">
        <f t="shared" si="94"/>
        <v>0</v>
      </c>
      <c r="L107" s="9">
        <f t="shared" si="94"/>
        <v>0</v>
      </c>
    </row>
    <row r="108" spans="1:12" s="5" customFormat="1" x14ac:dyDescent="0.25">
      <c r="A108" s="15" t="s">
        <v>37</v>
      </c>
      <c r="B108" s="16"/>
      <c r="C108" s="17"/>
      <c r="D108" s="6" t="s">
        <v>7</v>
      </c>
      <c r="E108" s="8">
        <f t="shared" si="86"/>
        <v>148</v>
      </c>
      <c r="F108" s="8">
        <f t="shared" ref="F108:L108" si="95">SUM(F109:F114)</f>
        <v>148</v>
      </c>
      <c r="G108" s="8">
        <f t="shared" si="95"/>
        <v>0</v>
      </c>
      <c r="H108" s="8">
        <f t="shared" si="95"/>
        <v>0</v>
      </c>
      <c r="I108" s="8">
        <f t="shared" si="95"/>
        <v>0</v>
      </c>
      <c r="J108" s="8">
        <f t="shared" si="95"/>
        <v>0</v>
      </c>
      <c r="K108" s="8">
        <f t="shared" si="95"/>
        <v>0</v>
      </c>
      <c r="L108" s="8">
        <f t="shared" si="95"/>
        <v>0</v>
      </c>
    </row>
    <row r="109" spans="1:12" s="5" customFormat="1" x14ac:dyDescent="0.25">
      <c r="A109" s="18"/>
      <c r="B109" s="19"/>
      <c r="C109" s="20"/>
      <c r="D109" s="2" t="s">
        <v>8</v>
      </c>
      <c r="E109" s="9">
        <f t="shared" si="86"/>
        <v>0</v>
      </c>
      <c r="F109" s="9">
        <f t="shared" ref="F109:L109" si="96">F30</f>
        <v>0</v>
      </c>
      <c r="G109" s="9">
        <f t="shared" si="96"/>
        <v>0</v>
      </c>
      <c r="H109" s="9">
        <f t="shared" si="96"/>
        <v>0</v>
      </c>
      <c r="I109" s="9">
        <f t="shared" si="96"/>
        <v>0</v>
      </c>
      <c r="J109" s="9">
        <f t="shared" si="96"/>
        <v>0</v>
      </c>
      <c r="K109" s="9">
        <f t="shared" si="96"/>
        <v>0</v>
      </c>
      <c r="L109" s="9">
        <f t="shared" si="96"/>
        <v>0</v>
      </c>
    </row>
    <row r="110" spans="1:12" s="5" customFormat="1" ht="19.149999999999999" customHeight="1" x14ac:dyDescent="0.25">
      <c r="A110" s="18"/>
      <c r="B110" s="19"/>
      <c r="C110" s="20"/>
      <c r="D110" s="2" t="s">
        <v>9</v>
      </c>
      <c r="E110" s="9">
        <f t="shared" si="86"/>
        <v>0</v>
      </c>
      <c r="F110" s="9">
        <f t="shared" ref="F110:L110" si="97">F31</f>
        <v>0</v>
      </c>
      <c r="G110" s="9">
        <f t="shared" si="97"/>
        <v>0</v>
      </c>
      <c r="H110" s="9">
        <f t="shared" si="97"/>
        <v>0</v>
      </c>
      <c r="I110" s="9">
        <f t="shared" si="97"/>
        <v>0</v>
      </c>
      <c r="J110" s="9">
        <f t="shared" si="97"/>
        <v>0</v>
      </c>
      <c r="K110" s="9">
        <f t="shared" si="97"/>
        <v>0</v>
      </c>
      <c r="L110" s="9">
        <f t="shared" si="97"/>
        <v>0</v>
      </c>
    </row>
    <row r="111" spans="1:12" s="5" customFormat="1" x14ac:dyDescent="0.25">
      <c r="A111" s="18"/>
      <c r="B111" s="19"/>
      <c r="C111" s="20"/>
      <c r="D111" s="2" t="s">
        <v>10</v>
      </c>
      <c r="E111" s="9">
        <f t="shared" si="86"/>
        <v>148</v>
      </c>
      <c r="F111" s="9">
        <f t="shared" ref="F111:L111" si="98">F32</f>
        <v>148</v>
      </c>
      <c r="G111" s="9">
        <f t="shared" si="98"/>
        <v>0</v>
      </c>
      <c r="H111" s="9">
        <f t="shared" si="98"/>
        <v>0</v>
      </c>
      <c r="I111" s="9">
        <f t="shared" si="98"/>
        <v>0</v>
      </c>
      <c r="J111" s="9">
        <f t="shared" si="98"/>
        <v>0</v>
      </c>
      <c r="K111" s="9">
        <f t="shared" si="98"/>
        <v>0</v>
      </c>
      <c r="L111" s="9">
        <f t="shared" si="98"/>
        <v>0</v>
      </c>
    </row>
    <row r="112" spans="1:12" s="5" customFormat="1" ht="23.45" customHeight="1" x14ac:dyDescent="0.25">
      <c r="A112" s="18"/>
      <c r="B112" s="19"/>
      <c r="C112" s="20"/>
      <c r="D112" s="2" t="s">
        <v>11</v>
      </c>
      <c r="E112" s="9">
        <f t="shared" si="86"/>
        <v>0</v>
      </c>
      <c r="F112" s="9">
        <f t="shared" ref="F112:L112" si="99">F33</f>
        <v>0</v>
      </c>
      <c r="G112" s="9">
        <f t="shared" si="99"/>
        <v>0</v>
      </c>
      <c r="H112" s="9">
        <f t="shared" si="99"/>
        <v>0</v>
      </c>
      <c r="I112" s="9">
        <f t="shared" si="99"/>
        <v>0</v>
      </c>
      <c r="J112" s="9">
        <f t="shared" si="99"/>
        <v>0</v>
      </c>
      <c r="K112" s="9">
        <f t="shared" si="99"/>
        <v>0</v>
      </c>
      <c r="L112" s="9">
        <f t="shared" si="99"/>
        <v>0</v>
      </c>
    </row>
    <row r="113" spans="1:12" x14ac:dyDescent="0.25">
      <c r="A113" s="18"/>
      <c r="B113" s="19"/>
      <c r="C113" s="20"/>
      <c r="D113" s="2" t="s">
        <v>24</v>
      </c>
      <c r="E113" s="9">
        <f t="shared" si="86"/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</row>
    <row r="114" spans="1:12" s="5" customFormat="1" x14ac:dyDescent="0.25">
      <c r="A114" s="21"/>
      <c r="B114" s="22"/>
      <c r="C114" s="23"/>
      <c r="D114" s="2" t="s">
        <v>17</v>
      </c>
      <c r="E114" s="9">
        <f t="shared" si="86"/>
        <v>0</v>
      </c>
      <c r="F114" s="9">
        <f t="shared" ref="F114:L114" si="100">F35</f>
        <v>0</v>
      </c>
      <c r="G114" s="9">
        <f t="shared" si="100"/>
        <v>0</v>
      </c>
      <c r="H114" s="9">
        <f t="shared" si="100"/>
        <v>0</v>
      </c>
      <c r="I114" s="9">
        <f t="shared" si="100"/>
        <v>0</v>
      </c>
      <c r="J114" s="9">
        <f t="shared" si="100"/>
        <v>0</v>
      </c>
      <c r="K114" s="9">
        <f t="shared" si="100"/>
        <v>0</v>
      </c>
      <c r="L114" s="9">
        <f t="shared" si="100"/>
        <v>0</v>
      </c>
    </row>
    <row r="115" spans="1:12" s="5" customFormat="1" x14ac:dyDescent="0.25">
      <c r="A115" s="15" t="s">
        <v>38</v>
      </c>
      <c r="B115" s="16"/>
      <c r="C115" s="17"/>
      <c r="D115" s="6" t="s">
        <v>7</v>
      </c>
      <c r="E115" s="8">
        <f t="shared" ref="E115:E128" si="101">SUM(F115:L115)</f>
        <v>470</v>
      </c>
      <c r="F115" s="8">
        <f t="shared" ref="F115:L115" si="102">SUM(F116:F121)</f>
        <v>470</v>
      </c>
      <c r="G115" s="8">
        <f t="shared" si="102"/>
        <v>0</v>
      </c>
      <c r="H115" s="8">
        <f t="shared" si="102"/>
        <v>0</v>
      </c>
      <c r="I115" s="8">
        <f t="shared" si="102"/>
        <v>0</v>
      </c>
      <c r="J115" s="8">
        <f t="shared" si="102"/>
        <v>0</v>
      </c>
      <c r="K115" s="8">
        <f t="shared" si="102"/>
        <v>0</v>
      </c>
      <c r="L115" s="8">
        <f t="shared" si="102"/>
        <v>0</v>
      </c>
    </row>
    <row r="116" spans="1:12" s="5" customFormat="1" x14ac:dyDescent="0.25">
      <c r="A116" s="18"/>
      <c r="B116" s="19"/>
      <c r="C116" s="20"/>
      <c r="D116" s="2" t="s">
        <v>8</v>
      </c>
      <c r="E116" s="9">
        <f t="shared" si="101"/>
        <v>0</v>
      </c>
      <c r="F116" s="9">
        <f t="shared" ref="F116:L116" si="103">F37</f>
        <v>0</v>
      </c>
      <c r="G116" s="9">
        <f t="shared" si="103"/>
        <v>0</v>
      </c>
      <c r="H116" s="9">
        <f t="shared" si="103"/>
        <v>0</v>
      </c>
      <c r="I116" s="9">
        <f t="shared" si="103"/>
        <v>0</v>
      </c>
      <c r="J116" s="9">
        <f t="shared" si="103"/>
        <v>0</v>
      </c>
      <c r="K116" s="9">
        <f t="shared" si="103"/>
        <v>0</v>
      </c>
      <c r="L116" s="9">
        <f t="shared" si="103"/>
        <v>0</v>
      </c>
    </row>
    <row r="117" spans="1:12" s="5" customFormat="1" ht="16.149999999999999" customHeight="1" x14ac:dyDescent="0.25">
      <c r="A117" s="18"/>
      <c r="B117" s="19"/>
      <c r="C117" s="20"/>
      <c r="D117" s="2" t="s">
        <v>9</v>
      </c>
      <c r="E117" s="9">
        <f t="shared" si="101"/>
        <v>0</v>
      </c>
      <c r="F117" s="9">
        <f t="shared" ref="F117:L117" si="104">F38</f>
        <v>0</v>
      </c>
      <c r="G117" s="9">
        <f t="shared" si="104"/>
        <v>0</v>
      </c>
      <c r="H117" s="9">
        <f t="shared" si="104"/>
        <v>0</v>
      </c>
      <c r="I117" s="9">
        <f t="shared" si="104"/>
        <v>0</v>
      </c>
      <c r="J117" s="9">
        <f t="shared" si="104"/>
        <v>0</v>
      </c>
      <c r="K117" s="9">
        <f t="shared" si="104"/>
        <v>0</v>
      </c>
      <c r="L117" s="9">
        <f t="shared" si="104"/>
        <v>0</v>
      </c>
    </row>
    <row r="118" spans="1:12" s="5" customFormat="1" x14ac:dyDescent="0.25">
      <c r="A118" s="18"/>
      <c r="B118" s="19"/>
      <c r="C118" s="20"/>
      <c r="D118" s="2" t="s">
        <v>10</v>
      </c>
      <c r="E118" s="9">
        <f t="shared" si="101"/>
        <v>470</v>
      </c>
      <c r="F118" s="9">
        <f t="shared" ref="F118:L118" si="105">F39</f>
        <v>470</v>
      </c>
      <c r="G118" s="9">
        <f t="shared" si="105"/>
        <v>0</v>
      </c>
      <c r="H118" s="9">
        <f t="shared" si="105"/>
        <v>0</v>
      </c>
      <c r="I118" s="9">
        <f t="shared" si="105"/>
        <v>0</v>
      </c>
      <c r="J118" s="9">
        <f t="shared" si="105"/>
        <v>0</v>
      </c>
      <c r="K118" s="9">
        <f t="shared" si="105"/>
        <v>0</v>
      </c>
      <c r="L118" s="9">
        <f t="shared" si="105"/>
        <v>0</v>
      </c>
    </row>
    <row r="119" spans="1:12" s="5" customFormat="1" ht="23.45" customHeight="1" x14ac:dyDescent="0.25">
      <c r="A119" s="18"/>
      <c r="B119" s="19"/>
      <c r="C119" s="20"/>
      <c r="D119" s="2" t="s">
        <v>11</v>
      </c>
      <c r="E119" s="9">
        <f t="shared" si="101"/>
        <v>0</v>
      </c>
      <c r="F119" s="9">
        <f t="shared" ref="F119:L119" si="106">F40</f>
        <v>0</v>
      </c>
      <c r="G119" s="9">
        <f t="shared" si="106"/>
        <v>0</v>
      </c>
      <c r="H119" s="9">
        <f t="shared" si="106"/>
        <v>0</v>
      </c>
      <c r="I119" s="9">
        <f t="shared" si="106"/>
        <v>0</v>
      </c>
      <c r="J119" s="9">
        <f t="shared" si="106"/>
        <v>0</v>
      </c>
      <c r="K119" s="9">
        <f t="shared" si="106"/>
        <v>0</v>
      </c>
      <c r="L119" s="9">
        <f t="shared" si="106"/>
        <v>0</v>
      </c>
    </row>
    <row r="120" spans="1:12" x14ac:dyDescent="0.25">
      <c r="A120" s="18"/>
      <c r="B120" s="19"/>
      <c r="C120" s="20"/>
      <c r="D120" s="2" t="s">
        <v>24</v>
      </c>
      <c r="E120" s="9">
        <f t="shared" si="101"/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</row>
    <row r="121" spans="1:12" s="5" customFormat="1" x14ac:dyDescent="0.25">
      <c r="A121" s="21"/>
      <c r="B121" s="22"/>
      <c r="C121" s="23"/>
      <c r="D121" s="2" t="s">
        <v>17</v>
      </c>
      <c r="E121" s="9">
        <f t="shared" si="101"/>
        <v>0</v>
      </c>
      <c r="F121" s="9">
        <f t="shared" ref="F121:L121" si="107">F42</f>
        <v>0</v>
      </c>
      <c r="G121" s="9">
        <f t="shared" si="107"/>
        <v>0</v>
      </c>
      <c r="H121" s="9">
        <f t="shared" si="107"/>
        <v>0</v>
      </c>
      <c r="I121" s="9">
        <f t="shared" si="107"/>
        <v>0</v>
      </c>
      <c r="J121" s="9">
        <f t="shared" si="107"/>
        <v>0</v>
      </c>
      <c r="K121" s="9">
        <f t="shared" si="107"/>
        <v>0</v>
      </c>
      <c r="L121" s="9">
        <f t="shared" si="107"/>
        <v>0</v>
      </c>
    </row>
    <row r="122" spans="1:12" s="5" customFormat="1" ht="13.15" customHeight="1" x14ac:dyDescent="0.25">
      <c r="A122" s="15" t="s">
        <v>43</v>
      </c>
      <c r="B122" s="16"/>
      <c r="C122" s="17"/>
      <c r="D122" s="6" t="s">
        <v>7</v>
      </c>
      <c r="E122" s="8">
        <f t="shared" si="101"/>
        <v>5800</v>
      </c>
      <c r="F122" s="8">
        <f t="shared" ref="F122:L122" si="108">SUM(F123:F128)</f>
        <v>0</v>
      </c>
      <c r="G122" s="8">
        <f t="shared" si="108"/>
        <v>5800</v>
      </c>
      <c r="H122" s="8">
        <f t="shared" si="108"/>
        <v>0</v>
      </c>
      <c r="I122" s="8">
        <f t="shared" si="108"/>
        <v>0</v>
      </c>
      <c r="J122" s="8">
        <f t="shared" si="108"/>
        <v>0</v>
      </c>
      <c r="K122" s="8">
        <f t="shared" si="108"/>
        <v>0</v>
      </c>
      <c r="L122" s="8">
        <f t="shared" si="108"/>
        <v>0</v>
      </c>
    </row>
    <row r="123" spans="1:12" s="5" customFormat="1" x14ac:dyDescent="0.25">
      <c r="A123" s="18"/>
      <c r="B123" s="19"/>
      <c r="C123" s="20"/>
      <c r="D123" s="2" t="s">
        <v>8</v>
      </c>
      <c r="E123" s="9">
        <f t="shared" si="101"/>
        <v>0</v>
      </c>
      <c r="F123" s="9">
        <f t="shared" ref="F123:L123" si="109">F44</f>
        <v>0</v>
      </c>
      <c r="G123" s="9">
        <f t="shared" si="109"/>
        <v>0</v>
      </c>
      <c r="H123" s="9">
        <f t="shared" si="109"/>
        <v>0</v>
      </c>
      <c r="I123" s="9">
        <f t="shared" si="109"/>
        <v>0</v>
      </c>
      <c r="J123" s="9">
        <f t="shared" si="109"/>
        <v>0</v>
      </c>
      <c r="K123" s="9">
        <f t="shared" si="109"/>
        <v>0</v>
      </c>
      <c r="L123" s="9">
        <f t="shared" si="109"/>
        <v>0</v>
      </c>
    </row>
    <row r="124" spans="1:12" s="5" customFormat="1" ht="16.149999999999999" customHeight="1" x14ac:dyDescent="0.25">
      <c r="A124" s="18"/>
      <c r="B124" s="19"/>
      <c r="C124" s="20"/>
      <c r="D124" s="2" t="s">
        <v>9</v>
      </c>
      <c r="E124" s="9">
        <f t="shared" si="101"/>
        <v>0</v>
      </c>
      <c r="F124" s="9">
        <f t="shared" ref="F124:L124" si="110">F45</f>
        <v>0</v>
      </c>
      <c r="G124" s="9">
        <f t="shared" si="110"/>
        <v>0</v>
      </c>
      <c r="H124" s="9">
        <f t="shared" si="110"/>
        <v>0</v>
      </c>
      <c r="I124" s="9">
        <f t="shared" si="110"/>
        <v>0</v>
      </c>
      <c r="J124" s="9">
        <f t="shared" si="110"/>
        <v>0</v>
      </c>
      <c r="K124" s="9">
        <f t="shared" si="110"/>
        <v>0</v>
      </c>
      <c r="L124" s="9">
        <f t="shared" si="110"/>
        <v>0</v>
      </c>
    </row>
    <row r="125" spans="1:12" s="5" customFormat="1" x14ac:dyDescent="0.25">
      <c r="A125" s="18"/>
      <c r="B125" s="19"/>
      <c r="C125" s="20"/>
      <c r="D125" s="2" t="s">
        <v>10</v>
      </c>
      <c r="E125" s="9">
        <f t="shared" si="101"/>
        <v>5800</v>
      </c>
      <c r="F125" s="9">
        <f>F46</f>
        <v>0</v>
      </c>
      <c r="G125" s="9">
        <f>G46</f>
        <v>5800</v>
      </c>
      <c r="H125" s="9">
        <f t="shared" ref="H125:L125" si="111">H46</f>
        <v>0</v>
      </c>
      <c r="I125" s="9">
        <f t="shared" si="111"/>
        <v>0</v>
      </c>
      <c r="J125" s="9">
        <f t="shared" si="111"/>
        <v>0</v>
      </c>
      <c r="K125" s="9">
        <f t="shared" si="111"/>
        <v>0</v>
      </c>
      <c r="L125" s="9">
        <f t="shared" si="111"/>
        <v>0</v>
      </c>
    </row>
    <row r="126" spans="1:12" s="5" customFormat="1" ht="23.45" customHeight="1" x14ac:dyDescent="0.25">
      <c r="A126" s="18"/>
      <c r="B126" s="19"/>
      <c r="C126" s="20"/>
      <c r="D126" s="2" t="s">
        <v>11</v>
      </c>
      <c r="E126" s="9">
        <f t="shared" si="101"/>
        <v>0</v>
      </c>
      <c r="F126" s="9">
        <f t="shared" ref="F126:L126" si="112">F47</f>
        <v>0</v>
      </c>
      <c r="G126" s="9">
        <f t="shared" si="112"/>
        <v>0</v>
      </c>
      <c r="H126" s="9">
        <f t="shared" si="112"/>
        <v>0</v>
      </c>
      <c r="I126" s="9">
        <f t="shared" si="112"/>
        <v>0</v>
      </c>
      <c r="J126" s="9">
        <f t="shared" si="112"/>
        <v>0</v>
      </c>
      <c r="K126" s="9">
        <f t="shared" si="112"/>
        <v>0</v>
      </c>
      <c r="L126" s="9">
        <f t="shared" si="112"/>
        <v>0</v>
      </c>
    </row>
    <row r="127" spans="1:12" x14ac:dyDescent="0.25">
      <c r="A127" s="18"/>
      <c r="B127" s="19"/>
      <c r="C127" s="20"/>
      <c r="D127" s="2" t="s">
        <v>24</v>
      </c>
      <c r="E127" s="9">
        <f t="shared" si="101"/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</row>
    <row r="128" spans="1:12" s="5" customFormat="1" x14ac:dyDescent="0.25">
      <c r="A128" s="21"/>
      <c r="B128" s="22"/>
      <c r="C128" s="23"/>
      <c r="D128" s="2" t="s">
        <v>17</v>
      </c>
      <c r="E128" s="9">
        <f t="shared" si="101"/>
        <v>0</v>
      </c>
      <c r="F128" s="9">
        <f t="shared" ref="F128:L128" si="113">F49</f>
        <v>0</v>
      </c>
      <c r="G128" s="9">
        <f t="shared" si="113"/>
        <v>0</v>
      </c>
      <c r="H128" s="9">
        <f t="shared" si="113"/>
        <v>0</v>
      </c>
      <c r="I128" s="9">
        <f t="shared" si="113"/>
        <v>0</v>
      </c>
      <c r="J128" s="9">
        <f t="shared" si="113"/>
        <v>0</v>
      </c>
      <c r="K128" s="9">
        <f t="shared" si="113"/>
        <v>0</v>
      </c>
      <c r="L128" s="9">
        <f t="shared" si="113"/>
        <v>0</v>
      </c>
    </row>
    <row r="129" spans="1:12" s="5" customFormat="1" ht="13.15" customHeight="1" x14ac:dyDescent="0.25">
      <c r="A129" s="15" t="s">
        <v>42</v>
      </c>
      <c r="B129" s="16"/>
      <c r="C129" s="17"/>
      <c r="D129" s="6" t="s">
        <v>7</v>
      </c>
      <c r="E129" s="8">
        <f t="shared" si="86"/>
        <v>55000</v>
      </c>
      <c r="F129" s="8">
        <f t="shared" ref="F129:G129" si="114">SUM(F130:F135)</f>
        <v>0</v>
      </c>
      <c r="G129" s="8">
        <f t="shared" si="114"/>
        <v>5000</v>
      </c>
      <c r="H129" s="8">
        <f t="shared" ref="H129:I129" si="115">SUM(H130:H135)</f>
        <v>5000</v>
      </c>
      <c r="I129" s="8">
        <f t="shared" si="115"/>
        <v>5000</v>
      </c>
      <c r="J129" s="8">
        <f t="shared" ref="J129:K129" si="116">SUM(J130:J135)</f>
        <v>5000</v>
      </c>
      <c r="K129" s="8">
        <f t="shared" si="116"/>
        <v>5000</v>
      </c>
      <c r="L129" s="8">
        <f t="shared" ref="L129" si="117">SUM(L130:L135)</f>
        <v>30000</v>
      </c>
    </row>
    <row r="130" spans="1:12" s="5" customFormat="1" x14ac:dyDescent="0.25">
      <c r="A130" s="18"/>
      <c r="B130" s="19"/>
      <c r="C130" s="20"/>
      <c r="D130" s="2" t="s">
        <v>8</v>
      </c>
      <c r="E130" s="9">
        <f t="shared" si="86"/>
        <v>0</v>
      </c>
      <c r="F130" s="9">
        <f t="shared" ref="F130:L133" si="118">F51</f>
        <v>0</v>
      </c>
      <c r="G130" s="9">
        <f t="shared" si="118"/>
        <v>0</v>
      </c>
      <c r="H130" s="9">
        <f t="shared" si="118"/>
        <v>0</v>
      </c>
      <c r="I130" s="9">
        <f t="shared" si="118"/>
        <v>0</v>
      </c>
      <c r="J130" s="9">
        <f t="shared" si="118"/>
        <v>0</v>
      </c>
      <c r="K130" s="9">
        <f t="shared" si="118"/>
        <v>0</v>
      </c>
      <c r="L130" s="9">
        <f t="shared" si="118"/>
        <v>0</v>
      </c>
    </row>
    <row r="131" spans="1:12" s="5" customFormat="1" ht="16.149999999999999" customHeight="1" x14ac:dyDescent="0.25">
      <c r="A131" s="18"/>
      <c r="B131" s="19"/>
      <c r="C131" s="20"/>
      <c r="D131" s="2" t="s">
        <v>9</v>
      </c>
      <c r="E131" s="9">
        <f t="shared" si="86"/>
        <v>0</v>
      </c>
      <c r="F131" s="9">
        <f t="shared" si="118"/>
        <v>0</v>
      </c>
      <c r="G131" s="9">
        <f t="shared" si="118"/>
        <v>0</v>
      </c>
      <c r="H131" s="9">
        <f t="shared" si="118"/>
        <v>0</v>
      </c>
      <c r="I131" s="9">
        <f t="shared" si="118"/>
        <v>0</v>
      </c>
      <c r="J131" s="9">
        <f t="shared" si="118"/>
        <v>0</v>
      </c>
      <c r="K131" s="9">
        <f t="shared" si="118"/>
        <v>0</v>
      </c>
      <c r="L131" s="9">
        <f t="shared" si="118"/>
        <v>0</v>
      </c>
    </row>
    <row r="132" spans="1:12" s="5" customFormat="1" x14ac:dyDescent="0.25">
      <c r="A132" s="18"/>
      <c r="B132" s="19"/>
      <c r="C132" s="20"/>
      <c r="D132" s="2" t="s">
        <v>10</v>
      </c>
      <c r="E132" s="9">
        <f t="shared" si="86"/>
        <v>0</v>
      </c>
      <c r="F132" s="9">
        <f t="shared" si="118"/>
        <v>0</v>
      </c>
      <c r="G132" s="9">
        <f t="shared" si="118"/>
        <v>0</v>
      </c>
      <c r="H132" s="9">
        <f t="shared" si="118"/>
        <v>0</v>
      </c>
      <c r="I132" s="9">
        <f t="shared" si="118"/>
        <v>0</v>
      </c>
      <c r="J132" s="9">
        <f t="shared" si="118"/>
        <v>0</v>
      </c>
      <c r="K132" s="9">
        <f t="shared" si="118"/>
        <v>0</v>
      </c>
      <c r="L132" s="9">
        <f t="shared" si="118"/>
        <v>0</v>
      </c>
    </row>
    <row r="133" spans="1:12" s="5" customFormat="1" ht="23.45" customHeight="1" x14ac:dyDescent="0.25">
      <c r="A133" s="18"/>
      <c r="B133" s="19"/>
      <c r="C133" s="20"/>
      <c r="D133" s="2" t="s">
        <v>11</v>
      </c>
      <c r="E133" s="9">
        <f t="shared" si="86"/>
        <v>0</v>
      </c>
      <c r="F133" s="9">
        <f t="shared" si="118"/>
        <v>0</v>
      </c>
      <c r="G133" s="9">
        <f t="shared" si="118"/>
        <v>0</v>
      </c>
      <c r="H133" s="9">
        <f t="shared" si="118"/>
        <v>0</v>
      </c>
      <c r="I133" s="9">
        <f t="shared" si="118"/>
        <v>0</v>
      </c>
      <c r="J133" s="9">
        <f t="shared" si="118"/>
        <v>0</v>
      </c>
      <c r="K133" s="9">
        <f t="shared" si="118"/>
        <v>0</v>
      </c>
      <c r="L133" s="9">
        <f t="shared" si="118"/>
        <v>0</v>
      </c>
    </row>
    <row r="134" spans="1:12" x14ac:dyDescent="0.25">
      <c r="A134" s="18"/>
      <c r="B134" s="19"/>
      <c r="C134" s="20"/>
      <c r="D134" s="2" t="s">
        <v>24</v>
      </c>
      <c r="E134" s="9">
        <f t="shared" si="86"/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</row>
    <row r="135" spans="1:12" s="5" customFormat="1" x14ac:dyDescent="0.25">
      <c r="A135" s="21"/>
      <c r="B135" s="22"/>
      <c r="C135" s="23"/>
      <c r="D135" s="2" t="s">
        <v>17</v>
      </c>
      <c r="E135" s="9">
        <f t="shared" si="86"/>
        <v>55000</v>
      </c>
      <c r="F135" s="9">
        <f t="shared" ref="F135:L135" si="119">F56</f>
        <v>0</v>
      </c>
      <c r="G135" s="9">
        <f t="shared" si="119"/>
        <v>5000</v>
      </c>
      <c r="H135" s="9">
        <f t="shared" si="119"/>
        <v>5000</v>
      </c>
      <c r="I135" s="9">
        <f t="shared" si="119"/>
        <v>5000</v>
      </c>
      <c r="J135" s="9">
        <f t="shared" si="119"/>
        <v>5000</v>
      </c>
      <c r="K135" s="9">
        <f t="shared" si="119"/>
        <v>5000</v>
      </c>
      <c r="L135" s="9">
        <f t="shared" si="119"/>
        <v>30000</v>
      </c>
    </row>
  </sheetData>
  <mergeCells count="34">
    <mergeCell ref="A115:C121"/>
    <mergeCell ref="C43:C49"/>
    <mergeCell ref="A101:C107"/>
    <mergeCell ref="A94:C100"/>
    <mergeCell ref="A1:L1"/>
    <mergeCell ref="A79:C85"/>
    <mergeCell ref="A86:C86"/>
    <mergeCell ref="A87:C93"/>
    <mergeCell ref="A3:A6"/>
    <mergeCell ref="B3:B6"/>
    <mergeCell ref="C3:C6"/>
    <mergeCell ref="D3:D6"/>
    <mergeCell ref="A2:L2"/>
    <mergeCell ref="E3:L3"/>
    <mergeCell ref="E4:L4"/>
    <mergeCell ref="F5:L5"/>
    <mergeCell ref="C36:C42"/>
    <mergeCell ref="C29:C35"/>
    <mergeCell ref="A122:C128"/>
    <mergeCell ref="A108:C114"/>
    <mergeCell ref="E5:E6"/>
    <mergeCell ref="C22:C28"/>
    <mergeCell ref="A129:C135"/>
    <mergeCell ref="A72:C78"/>
    <mergeCell ref="A8:A56"/>
    <mergeCell ref="C8:C14"/>
    <mergeCell ref="C15:C21"/>
    <mergeCell ref="C50:C56"/>
    <mergeCell ref="A57:A63"/>
    <mergeCell ref="B57:B63"/>
    <mergeCell ref="C57:C63"/>
    <mergeCell ref="A64:C70"/>
    <mergeCell ref="A71:C71"/>
    <mergeCell ref="B8:B56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3" manualBreakCount="3">
    <brk id="42" max="16383" man="1"/>
    <brk id="78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2020-10-12T10:49:44Z</dcterms:modified>
</cp:coreProperties>
</file>