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5621"/>
</workbook>
</file>

<file path=xl/calcChain.xml><?xml version="1.0" encoding="utf-8"?>
<calcChain xmlns="http://schemas.openxmlformats.org/spreadsheetml/2006/main">
  <c r="H21" i="6" l="1"/>
  <c r="F21" i="6"/>
  <c r="F32" i="6" l="1"/>
  <c r="K32" i="6" l="1"/>
  <c r="J32" i="6"/>
  <c r="I32" i="6"/>
  <c r="H32" i="6"/>
  <c r="G32" i="6"/>
  <c r="L31" i="6" l="1"/>
  <c r="L32" i="6"/>
  <c r="L33" i="6"/>
  <c r="L34" i="6"/>
  <c r="L35" i="6"/>
  <c r="L30" i="6"/>
  <c r="L24" i="6"/>
  <c r="L25" i="6"/>
  <c r="L26" i="6"/>
  <c r="L27" i="6"/>
  <c r="L28" i="6"/>
  <c r="L23" i="6"/>
  <c r="L17" i="6"/>
  <c r="L19" i="6"/>
  <c r="L20" i="6"/>
  <c r="L21" i="6"/>
  <c r="L16" i="6"/>
  <c r="L10" i="6"/>
  <c r="L12" i="6"/>
  <c r="L13" i="6"/>
  <c r="L9" i="6"/>
  <c r="L15" i="6" l="1"/>
  <c r="K14" i="6"/>
  <c r="L14" i="6" s="1"/>
  <c r="J14" i="6"/>
  <c r="I14" i="6"/>
  <c r="K11" i="6"/>
  <c r="L11" i="6" s="1"/>
  <c r="L8" i="6" s="1"/>
  <c r="J11" i="6"/>
  <c r="I11" i="6"/>
  <c r="H14" i="6" l="1"/>
  <c r="G14" i="6"/>
  <c r="H11" i="6"/>
  <c r="G11" i="6"/>
  <c r="F11" i="6"/>
  <c r="K65" i="6" l="1"/>
  <c r="J65" i="6"/>
  <c r="I65" i="6"/>
  <c r="H65" i="6"/>
  <c r="G65" i="6"/>
  <c r="F65" i="6"/>
  <c r="L64" i="6"/>
  <c r="K64" i="6"/>
  <c r="J64" i="6"/>
  <c r="I64" i="6"/>
  <c r="H64" i="6"/>
  <c r="G64" i="6"/>
  <c r="F64" i="6"/>
  <c r="L63" i="6"/>
  <c r="K63" i="6"/>
  <c r="J63" i="6"/>
  <c r="I63" i="6"/>
  <c r="H63" i="6"/>
  <c r="G63" i="6"/>
  <c r="F63" i="6"/>
  <c r="K62" i="6"/>
  <c r="J62" i="6"/>
  <c r="I62" i="6"/>
  <c r="H62" i="6"/>
  <c r="G62" i="6"/>
  <c r="F62" i="6"/>
  <c r="L61" i="6"/>
  <c r="K61" i="6"/>
  <c r="J61" i="6"/>
  <c r="I61" i="6"/>
  <c r="H61" i="6"/>
  <c r="G61" i="6"/>
  <c r="F61" i="6"/>
  <c r="L60" i="6"/>
  <c r="K60" i="6"/>
  <c r="J60" i="6"/>
  <c r="I60" i="6"/>
  <c r="H60" i="6"/>
  <c r="G60" i="6"/>
  <c r="F60" i="6"/>
  <c r="K42" i="6"/>
  <c r="J42" i="6"/>
  <c r="I42" i="6"/>
  <c r="H42" i="6"/>
  <c r="G42" i="6"/>
  <c r="F42" i="6"/>
  <c r="L41" i="6"/>
  <c r="K41" i="6"/>
  <c r="J41" i="6"/>
  <c r="I41" i="6"/>
  <c r="H41" i="6"/>
  <c r="G41" i="6"/>
  <c r="F41" i="6"/>
  <c r="L40" i="6"/>
  <c r="K40" i="6"/>
  <c r="J40" i="6"/>
  <c r="I40" i="6"/>
  <c r="H40" i="6"/>
  <c r="G40" i="6"/>
  <c r="F40" i="6"/>
  <c r="K39" i="6"/>
  <c r="J39" i="6"/>
  <c r="I39" i="6"/>
  <c r="H39" i="6"/>
  <c r="G39" i="6"/>
  <c r="F39" i="6"/>
  <c r="L38" i="6"/>
  <c r="K38" i="6"/>
  <c r="J38" i="6"/>
  <c r="I38" i="6"/>
  <c r="H38" i="6"/>
  <c r="G38" i="6"/>
  <c r="F38" i="6"/>
  <c r="L37" i="6"/>
  <c r="K37" i="6"/>
  <c r="J37" i="6"/>
  <c r="I37" i="6"/>
  <c r="H37" i="6"/>
  <c r="G37" i="6"/>
  <c r="F37" i="6"/>
  <c r="L42" i="6" l="1"/>
  <c r="L57" i="6" s="1"/>
  <c r="L65" i="6"/>
  <c r="L62" i="6"/>
  <c r="L39" i="6"/>
  <c r="E16" i="6"/>
  <c r="E17" i="6"/>
  <c r="E18" i="6"/>
  <c r="E19" i="6"/>
  <c r="E20" i="6"/>
  <c r="E21" i="6"/>
  <c r="E23" i="6"/>
  <c r="E24" i="6"/>
  <c r="E25" i="6"/>
  <c r="E26" i="6"/>
  <c r="E27" i="6"/>
  <c r="E28" i="6"/>
  <c r="E30" i="6"/>
  <c r="E31" i="6"/>
  <c r="E32" i="6"/>
  <c r="E33" i="6"/>
  <c r="E34" i="6"/>
  <c r="E35" i="6"/>
  <c r="E41" i="6"/>
  <c r="E43" i="6"/>
  <c r="E45" i="6"/>
  <c r="E46" i="6"/>
  <c r="E47" i="6"/>
  <c r="E48" i="6"/>
  <c r="E49" i="6"/>
  <c r="E50" i="6"/>
  <c r="E56" i="6"/>
  <c r="E58" i="6"/>
  <c r="E64" i="6"/>
  <c r="E71" i="6"/>
  <c r="E78" i="6"/>
  <c r="E9" i="6"/>
  <c r="E10" i="6"/>
  <c r="E11" i="6"/>
  <c r="E12" i="6"/>
  <c r="E13" i="6"/>
  <c r="E14" i="6"/>
  <c r="L79" i="6"/>
  <c r="L77" i="6"/>
  <c r="L76" i="6"/>
  <c r="L75" i="6"/>
  <c r="L74" i="6"/>
  <c r="L72" i="6"/>
  <c r="L70" i="6"/>
  <c r="L69" i="6"/>
  <c r="L68" i="6"/>
  <c r="L67" i="6"/>
  <c r="L66" i="6" s="1"/>
  <c r="L44" i="6"/>
  <c r="L55" i="6"/>
  <c r="L53" i="6"/>
  <c r="L52" i="6"/>
  <c r="L29" i="6"/>
  <c r="L22" i="6"/>
  <c r="K79" i="6"/>
  <c r="K77" i="6"/>
  <c r="K76" i="6"/>
  <c r="K75" i="6"/>
  <c r="K74" i="6"/>
  <c r="K72" i="6"/>
  <c r="K70" i="6"/>
  <c r="K69" i="6"/>
  <c r="K68" i="6"/>
  <c r="K67" i="6"/>
  <c r="K44" i="6"/>
  <c r="K55" i="6"/>
  <c r="K53" i="6"/>
  <c r="K52" i="6"/>
  <c r="K29" i="6"/>
  <c r="K22" i="6"/>
  <c r="K15" i="6"/>
  <c r="K57" i="6"/>
  <c r="J79" i="6"/>
  <c r="J77" i="6"/>
  <c r="J76" i="6"/>
  <c r="J75" i="6"/>
  <c r="J74" i="6"/>
  <c r="J72" i="6"/>
  <c r="J70" i="6"/>
  <c r="J69" i="6"/>
  <c r="J68" i="6"/>
  <c r="J67" i="6"/>
  <c r="J44" i="6"/>
  <c r="J55" i="6"/>
  <c r="J53" i="6"/>
  <c r="J52" i="6"/>
  <c r="J29" i="6"/>
  <c r="J22" i="6"/>
  <c r="J15" i="6"/>
  <c r="J57" i="6"/>
  <c r="J54" i="6"/>
  <c r="I79" i="6"/>
  <c r="I77" i="6"/>
  <c r="I76" i="6"/>
  <c r="I75" i="6"/>
  <c r="I74" i="6"/>
  <c r="I72" i="6"/>
  <c r="I70" i="6"/>
  <c r="I69" i="6"/>
  <c r="I68" i="6"/>
  <c r="I67" i="6"/>
  <c r="I44" i="6"/>
  <c r="I55" i="6"/>
  <c r="I53" i="6"/>
  <c r="I52" i="6"/>
  <c r="I29" i="6"/>
  <c r="I22" i="6"/>
  <c r="I15" i="6"/>
  <c r="I57" i="6"/>
  <c r="I54" i="6"/>
  <c r="H79" i="6"/>
  <c r="H77" i="6"/>
  <c r="H76" i="6"/>
  <c r="H75" i="6"/>
  <c r="H74" i="6"/>
  <c r="H70" i="6"/>
  <c r="H69" i="6"/>
  <c r="H68" i="6"/>
  <c r="H67" i="6"/>
  <c r="H44" i="6"/>
  <c r="H55" i="6"/>
  <c r="H53" i="6"/>
  <c r="H52" i="6"/>
  <c r="H29" i="6"/>
  <c r="H22" i="6"/>
  <c r="H72" i="6"/>
  <c r="H57" i="6"/>
  <c r="H8" i="6"/>
  <c r="J66" i="6" l="1"/>
  <c r="I66" i="6"/>
  <c r="K66" i="6"/>
  <c r="H73" i="6"/>
  <c r="H66" i="6"/>
  <c r="I73" i="6"/>
  <c r="J73" i="6"/>
  <c r="K73" i="6"/>
  <c r="L73" i="6"/>
  <c r="L36" i="6"/>
  <c r="L54" i="6"/>
  <c r="L51" i="6" s="1"/>
  <c r="K36" i="6"/>
  <c r="K54" i="6"/>
  <c r="K51" i="6" s="1"/>
  <c r="K8" i="6"/>
  <c r="J51" i="6"/>
  <c r="J36" i="6"/>
  <c r="J8" i="6"/>
  <c r="I51" i="6"/>
  <c r="I36" i="6"/>
  <c r="I8" i="6"/>
  <c r="H54" i="6"/>
  <c r="H51" i="6" s="1"/>
  <c r="H15" i="6"/>
  <c r="H59" i="6" l="1"/>
  <c r="I59" i="6"/>
  <c r="H36" i="6"/>
  <c r="J59" i="6"/>
  <c r="L59" i="6"/>
  <c r="K59" i="6"/>
  <c r="E62" i="6" l="1"/>
  <c r="E39" i="6" l="1"/>
  <c r="G79" i="6" l="1"/>
  <c r="F79" i="6"/>
  <c r="G77" i="6"/>
  <c r="F77" i="6"/>
  <c r="G76" i="6"/>
  <c r="F76" i="6"/>
  <c r="E76" i="6" s="1"/>
  <c r="G75" i="6"/>
  <c r="F75" i="6"/>
  <c r="G74" i="6"/>
  <c r="F74" i="6"/>
  <c r="G73" i="6"/>
  <c r="G72" i="6"/>
  <c r="F72" i="6"/>
  <c r="G70" i="6"/>
  <c r="F70" i="6"/>
  <c r="G69" i="6"/>
  <c r="F69" i="6"/>
  <c r="G68" i="6"/>
  <c r="F68" i="6"/>
  <c r="G67" i="6"/>
  <c r="F67" i="6"/>
  <c r="G44" i="6"/>
  <c r="F44" i="6"/>
  <c r="G57" i="6"/>
  <c r="G55" i="6"/>
  <c r="G53" i="6"/>
  <c r="G52" i="6"/>
  <c r="G29" i="6"/>
  <c r="F29" i="6"/>
  <c r="G22" i="6"/>
  <c r="F22" i="6"/>
  <c r="G15" i="6"/>
  <c r="F15" i="6"/>
  <c r="G54" i="6"/>
  <c r="F54" i="6"/>
  <c r="F8" i="6"/>
  <c r="E75" i="6" l="1"/>
  <c r="E77" i="6"/>
  <c r="E79" i="6"/>
  <c r="E22" i="6"/>
  <c r="F73" i="6"/>
  <c r="E73" i="6" s="1"/>
  <c r="E74" i="6"/>
  <c r="E37" i="6"/>
  <c r="F53" i="6"/>
  <c r="E38" i="6"/>
  <c r="F55" i="6"/>
  <c r="E40" i="6"/>
  <c r="E44" i="6"/>
  <c r="E67" i="6"/>
  <c r="E68" i="6"/>
  <c r="E69" i="6"/>
  <c r="E70" i="6"/>
  <c r="E29" i="6"/>
  <c r="E15" i="6"/>
  <c r="E72" i="6"/>
  <c r="F57" i="6"/>
  <c r="E57" i="6" s="1"/>
  <c r="E42" i="6"/>
  <c r="F66" i="6"/>
  <c r="G66" i="6"/>
  <c r="E54" i="6"/>
  <c r="F36" i="6"/>
  <c r="G51" i="6"/>
  <c r="G36" i="6"/>
  <c r="F52" i="6"/>
  <c r="E52" i="6" s="1"/>
  <c r="G8" i="6"/>
  <c r="E8" i="6" s="1"/>
  <c r="E63" i="6" l="1"/>
  <c r="E55" i="6"/>
  <c r="E61" i="6"/>
  <c r="E53" i="6"/>
  <c r="G59" i="6"/>
  <c r="E66" i="6"/>
  <c r="E65" i="6"/>
  <c r="E36" i="6"/>
  <c r="F51" i="6"/>
  <c r="F59" i="6" l="1"/>
  <c r="E59" i="6" s="1"/>
  <c r="E60" i="6"/>
  <c r="E51" i="6"/>
</calcChain>
</file>

<file path=xl/sharedStrings.xml><?xml version="1.0" encoding="utf-8"?>
<sst xmlns="http://schemas.openxmlformats.org/spreadsheetml/2006/main" count="101" uniqueCount="36">
  <si>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</si>
  <si>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</si>
  <si>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</si>
  <si>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</si>
  <si>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</si>
  <si>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</si>
  <si>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</si>
  <si>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</si>
  <si>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</si>
  <si>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</si>
  <si>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</si>
  <si>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</si>
  <si>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</si>
  <si>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</si>
  <si>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</si>
  <si>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</si>
  <si>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</si>
  <si>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</si>
  <si>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</si>
  <si>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</si>
  <si>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</si>
  <si>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</si>
  <si>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</si>
  <si>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Соисполнитель 2                                                                                             Администрации городского, сельских поселений Нефтеюганского района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</si>
  <si>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</si>
  <si>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</si>
  <si>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</si>
  <si>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</si>
  <si>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</si>
  <si>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</si>
  <si>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 4)</t>
  </si>
  <si>
    <t>Основное мероприятие                            "Управление и распоряжение муниципальным имуществом"                                   (1, 2, 3, 4)</t>
  </si>
  <si>
    <t>2025-2030г.г.</t>
  </si>
  <si>
    <t xml:space="preserve">Финансовые затраты </t>
  </si>
  <si>
    <t>на реализацию (тыс.рублей)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</si>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</sst>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abSelected="1" view="pageBreakPreview" zoomScale="94" zoomScaleNormal="95" zoomScaleSheetLayoutView="94" workbookViewId="0">
      <pane ySplit="6" topLeftCell="A7" activePane="bottomLeft" state="frozen"/>
      <selection pane="bottomLeft" activeCell="A7" sqref="A7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8" ht="21.6" customHeight="1" x14ac:dyDescent="0.25">
      <c r="A2" s="39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8" ht="20.100000000000001" customHeight="1" x14ac:dyDescent="0.25">
      <c r="A3" s="22" t="s">
        <v>2</v>
      </c>
      <c r="B3" s="22" t="s">
        <v>3</v>
      </c>
      <c r="C3" s="22" t="s">
        <v>18</v>
      </c>
      <c r="D3" s="22" t="s">
        <v>4</v>
      </c>
      <c r="E3" s="40" t="s">
        <v>33</v>
      </c>
      <c r="F3" s="40"/>
      <c r="G3" s="40"/>
      <c r="H3" s="40"/>
      <c r="I3" s="40"/>
      <c r="J3" s="40"/>
      <c r="K3" s="40"/>
      <c r="L3" s="40"/>
    </row>
    <row r="4" spans="1:18" ht="17.25" customHeight="1" x14ac:dyDescent="0.25">
      <c r="A4" s="23"/>
      <c r="B4" s="23"/>
      <c r="C4" s="23"/>
      <c r="D4" s="23"/>
      <c r="E4" s="35" t="s">
        <v>34</v>
      </c>
      <c r="F4" s="36"/>
      <c r="G4" s="36"/>
      <c r="H4" s="36"/>
      <c r="I4" s="36"/>
      <c r="J4" s="36"/>
      <c r="K4" s="36"/>
      <c r="L4" s="37"/>
    </row>
    <row r="5" spans="1:18" ht="17.25" customHeight="1" x14ac:dyDescent="0.25">
      <c r="A5" s="23"/>
      <c r="B5" s="23"/>
      <c r="C5" s="23"/>
      <c r="D5" s="23"/>
      <c r="E5" s="22" t="s">
        <v>0</v>
      </c>
      <c r="F5" s="35" t="s">
        <v>35</v>
      </c>
      <c r="G5" s="36"/>
      <c r="H5" s="36"/>
      <c r="I5" s="36"/>
      <c r="J5" s="36"/>
      <c r="K5" s="36"/>
      <c r="L5" s="37"/>
    </row>
    <row r="6" spans="1:18" ht="15" customHeight="1" x14ac:dyDescent="0.25">
      <c r="A6" s="24"/>
      <c r="B6" s="24"/>
      <c r="C6" s="24"/>
      <c r="D6" s="24"/>
      <c r="E6" s="24"/>
      <c r="F6" s="8" t="s">
        <v>5</v>
      </c>
      <c r="G6" s="8" t="s">
        <v>6</v>
      </c>
      <c r="H6" s="8" t="s">
        <v>26</v>
      </c>
      <c r="I6" s="8" t="s">
        <v>27</v>
      </c>
      <c r="J6" s="8" t="s">
        <v>28</v>
      </c>
      <c r="K6" s="8" t="s">
        <v>29</v>
      </c>
      <c r="L6" s="8" t="s">
        <v>32</v>
      </c>
      <c r="M6" s="7"/>
      <c r="N6" s="7"/>
      <c r="O6" s="7"/>
      <c r="P6" s="7"/>
      <c r="Q6" s="7"/>
      <c r="R6" s="7"/>
    </row>
    <row r="7" spans="1:18" ht="12.7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13</v>
      </c>
    </row>
    <row r="8" spans="1:18" ht="12.95" customHeight="1" x14ac:dyDescent="0.25">
      <c r="A8" s="22">
        <v>1</v>
      </c>
      <c r="B8" s="22" t="s">
        <v>31</v>
      </c>
      <c r="C8" s="22" t="s">
        <v>16</v>
      </c>
      <c r="D8" s="6" t="s">
        <v>7</v>
      </c>
      <c r="E8" s="9">
        <f t="shared" ref="E8:E39" si="0">SUM(F8:L8)</f>
        <v>97286.564839999992</v>
      </c>
      <c r="F8" s="9">
        <f t="shared" ref="F8:G8" si="1">SUM(F9:F14)</f>
        <v>9011.5265600000002</v>
      </c>
      <c r="G8" s="9">
        <f t="shared" si="1"/>
        <v>8025.0034799999994</v>
      </c>
      <c r="H8" s="9">
        <f t="shared" ref="H8:I8" si="2">SUM(H9:H14)</f>
        <v>8025.0034799999994</v>
      </c>
      <c r="I8" s="9">
        <f t="shared" si="2"/>
        <v>8025.0034799999994</v>
      </c>
      <c r="J8" s="9">
        <f t="shared" ref="J8:K8" si="3">SUM(J9:J14)</f>
        <v>8025.0034799999994</v>
      </c>
      <c r="K8" s="9">
        <f t="shared" si="3"/>
        <v>8025.0034799999994</v>
      </c>
      <c r="L8" s="9">
        <f>SUM(L9:L14)</f>
        <v>48150.020879999996</v>
      </c>
    </row>
    <row r="9" spans="1:18" x14ac:dyDescent="0.25">
      <c r="A9" s="23"/>
      <c r="B9" s="23"/>
      <c r="C9" s="23"/>
      <c r="D9" s="2" t="s">
        <v>8</v>
      </c>
      <c r="E9" s="10">
        <f t="shared" si="0"/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f>K9*6</f>
        <v>0</v>
      </c>
    </row>
    <row r="10" spans="1:18" ht="25.5" x14ac:dyDescent="0.25">
      <c r="A10" s="23"/>
      <c r="B10" s="23"/>
      <c r="C10" s="23"/>
      <c r="D10" s="2" t="s">
        <v>9</v>
      </c>
      <c r="E10" s="10">
        <f t="shared" si="0"/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f t="shared" ref="L10:L14" si="4">K10*6</f>
        <v>0</v>
      </c>
    </row>
    <row r="11" spans="1:18" x14ac:dyDescent="0.25">
      <c r="A11" s="23"/>
      <c r="B11" s="23"/>
      <c r="C11" s="23"/>
      <c r="D11" s="2" t="s">
        <v>10</v>
      </c>
      <c r="E11" s="10">
        <f t="shared" si="0"/>
        <v>53486.564839999992</v>
      </c>
      <c r="F11" s="11">
        <f>2000+2754.52656+500+1752+5</f>
        <v>7011.5265600000002</v>
      </c>
      <c r="G11" s="11">
        <f>1000+2720.00348+500+5</f>
        <v>4225.0034799999994</v>
      </c>
      <c r="H11" s="11">
        <f>1000+2720.00348+500+5</f>
        <v>4225.0034799999994</v>
      </c>
      <c r="I11" s="11">
        <f t="shared" ref="I11:K11" si="5">1000+2720.00348+500+5</f>
        <v>4225.0034799999994</v>
      </c>
      <c r="J11" s="11">
        <f t="shared" si="5"/>
        <v>4225.0034799999994</v>
      </c>
      <c r="K11" s="11">
        <f t="shared" si="5"/>
        <v>4225.0034799999994</v>
      </c>
      <c r="L11" s="10">
        <f t="shared" si="4"/>
        <v>25350.020879999996</v>
      </c>
    </row>
    <row r="12" spans="1:18" ht="25.5" x14ac:dyDescent="0.25">
      <c r="A12" s="23"/>
      <c r="B12" s="23"/>
      <c r="C12" s="23"/>
      <c r="D12" s="2" t="s">
        <v>11</v>
      </c>
      <c r="E12" s="10">
        <f t="shared" si="0"/>
        <v>0</v>
      </c>
      <c r="F12" s="11"/>
      <c r="G12" s="11"/>
      <c r="H12" s="11"/>
      <c r="I12" s="11"/>
      <c r="J12" s="11"/>
      <c r="K12" s="11"/>
      <c r="L12" s="10">
        <f t="shared" si="4"/>
        <v>0</v>
      </c>
    </row>
    <row r="13" spans="1:18" x14ac:dyDescent="0.25">
      <c r="A13" s="23"/>
      <c r="B13" s="23"/>
      <c r="C13" s="23"/>
      <c r="D13" s="2" t="s">
        <v>25</v>
      </c>
      <c r="E13" s="10">
        <f t="shared" si="0"/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f t="shared" si="4"/>
        <v>0</v>
      </c>
    </row>
    <row r="14" spans="1:18" x14ac:dyDescent="0.25">
      <c r="A14" s="23"/>
      <c r="B14" s="23"/>
      <c r="C14" s="24"/>
      <c r="D14" s="2" t="s">
        <v>17</v>
      </c>
      <c r="E14" s="10">
        <f t="shared" si="0"/>
        <v>43800</v>
      </c>
      <c r="F14" s="10">
        <v>2000</v>
      </c>
      <c r="G14" s="10">
        <f>1800+2000</f>
        <v>3800</v>
      </c>
      <c r="H14" s="10">
        <f>1800+2000</f>
        <v>3800</v>
      </c>
      <c r="I14" s="10">
        <f t="shared" ref="I14:K14" si="6">1800+2000</f>
        <v>3800</v>
      </c>
      <c r="J14" s="10">
        <f t="shared" si="6"/>
        <v>3800</v>
      </c>
      <c r="K14" s="10">
        <f t="shared" si="6"/>
        <v>3800</v>
      </c>
      <c r="L14" s="10">
        <f t="shared" si="4"/>
        <v>22800</v>
      </c>
    </row>
    <row r="15" spans="1:18" ht="12.95" customHeight="1" x14ac:dyDescent="0.25">
      <c r="A15" s="23"/>
      <c r="B15" s="23"/>
      <c r="C15" s="22" t="s">
        <v>20</v>
      </c>
      <c r="D15" s="6" t="s">
        <v>7</v>
      </c>
      <c r="E15" s="9">
        <f t="shared" si="0"/>
        <v>19500</v>
      </c>
      <c r="F15" s="9">
        <f t="shared" ref="F15:G15" si="7">SUM(F16:F21)</f>
        <v>2050</v>
      </c>
      <c r="G15" s="9">
        <f t="shared" si="7"/>
        <v>1200</v>
      </c>
      <c r="H15" s="9">
        <f t="shared" ref="H15:I15" si="8">SUM(H16:H21)</f>
        <v>2050</v>
      </c>
      <c r="I15" s="9">
        <f t="shared" si="8"/>
        <v>1200</v>
      </c>
      <c r="J15" s="9">
        <f t="shared" ref="J15:K15" si="9">SUM(J16:J21)</f>
        <v>2050</v>
      </c>
      <c r="K15" s="9">
        <f t="shared" si="9"/>
        <v>1200</v>
      </c>
      <c r="L15" s="9">
        <f>SUM(L16:L21)</f>
        <v>9750</v>
      </c>
    </row>
    <row r="16" spans="1:18" ht="12.95" customHeight="1" x14ac:dyDescent="0.25">
      <c r="A16" s="23"/>
      <c r="B16" s="23"/>
      <c r="C16" s="23"/>
      <c r="D16" s="2" t="s">
        <v>8</v>
      </c>
      <c r="E16" s="10">
        <f t="shared" si="0"/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f>K16*6</f>
        <v>0</v>
      </c>
    </row>
    <row r="17" spans="1:12" ht="12.95" customHeight="1" x14ac:dyDescent="0.25">
      <c r="A17" s="23"/>
      <c r="B17" s="23"/>
      <c r="C17" s="23"/>
      <c r="D17" s="2" t="s">
        <v>9</v>
      </c>
      <c r="E17" s="10">
        <f t="shared" si="0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f t="shared" ref="L17:L21" si="10">K17*6</f>
        <v>0</v>
      </c>
    </row>
    <row r="18" spans="1:12" ht="12.95" customHeight="1" x14ac:dyDescent="0.25">
      <c r="A18" s="23"/>
      <c r="B18" s="23"/>
      <c r="C18" s="23"/>
      <c r="D18" s="2" t="s">
        <v>10</v>
      </c>
      <c r="E18" s="10">
        <f t="shared" si="0"/>
        <v>3400</v>
      </c>
      <c r="F18" s="10">
        <v>0</v>
      </c>
      <c r="G18" s="10">
        <v>0</v>
      </c>
      <c r="H18" s="10">
        <v>0</v>
      </c>
      <c r="I18" s="10">
        <v>0</v>
      </c>
      <c r="J18" s="10">
        <v>850</v>
      </c>
      <c r="K18" s="10">
        <v>0</v>
      </c>
      <c r="L18" s="10">
        <v>2550</v>
      </c>
    </row>
    <row r="19" spans="1:12" ht="26.1" customHeight="1" x14ac:dyDescent="0.25">
      <c r="A19" s="23"/>
      <c r="B19" s="23"/>
      <c r="C19" s="23"/>
      <c r="D19" s="2" t="s">
        <v>11</v>
      </c>
      <c r="E19" s="10">
        <f t="shared" si="0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f t="shared" si="10"/>
        <v>0</v>
      </c>
    </row>
    <row r="20" spans="1:12" x14ac:dyDescent="0.25">
      <c r="A20" s="23"/>
      <c r="B20" s="23"/>
      <c r="C20" s="23"/>
      <c r="D20" s="2" t="s">
        <v>25</v>
      </c>
      <c r="E20" s="10">
        <f t="shared" si="0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f t="shared" si="10"/>
        <v>0</v>
      </c>
    </row>
    <row r="21" spans="1:12" ht="12.95" customHeight="1" x14ac:dyDescent="0.25">
      <c r="A21" s="23"/>
      <c r="B21" s="23"/>
      <c r="C21" s="24"/>
      <c r="D21" s="2" t="s">
        <v>17</v>
      </c>
      <c r="E21" s="10">
        <f t="shared" si="0"/>
        <v>16100</v>
      </c>
      <c r="F21" s="10">
        <f>200+1000+850</f>
        <v>2050</v>
      </c>
      <c r="G21" s="10">
        <v>1200</v>
      </c>
      <c r="H21" s="10">
        <f>200+1000+850</f>
        <v>2050</v>
      </c>
      <c r="I21" s="10">
        <v>1200</v>
      </c>
      <c r="J21" s="10">
        <v>1200</v>
      </c>
      <c r="K21" s="10">
        <v>1200</v>
      </c>
      <c r="L21" s="10">
        <f t="shared" si="10"/>
        <v>7200</v>
      </c>
    </row>
    <row r="22" spans="1:12" x14ac:dyDescent="0.25">
      <c r="A22" s="23"/>
      <c r="B22" s="23"/>
      <c r="C22" s="22" t="s">
        <v>19</v>
      </c>
      <c r="D22" s="6" t="s">
        <v>7</v>
      </c>
      <c r="E22" s="9">
        <f t="shared" si="0"/>
        <v>60000</v>
      </c>
      <c r="F22" s="9">
        <f t="shared" ref="F22:G22" si="11">SUM(F23:F28)</f>
        <v>5000</v>
      </c>
      <c r="G22" s="9">
        <f t="shared" si="11"/>
        <v>5000</v>
      </c>
      <c r="H22" s="9">
        <f t="shared" ref="H22:I22" si="12">SUM(H23:H28)</f>
        <v>5000</v>
      </c>
      <c r="I22" s="9">
        <f t="shared" si="12"/>
        <v>5000</v>
      </c>
      <c r="J22" s="9">
        <f t="shared" ref="J22:K22" si="13">SUM(J23:J28)</f>
        <v>5000</v>
      </c>
      <c r="K22" s="9">
        <f t="shared" si="13"/>
        <v>5000</v>
      </c>
      <c r="L22" s="9">
        <f t="shared" ref="L22" si="14">SUM(L23:L28)</f>
        <v>30000</v>
      </c>
    </row>
    <row r="23" spans="1:12" x14ac:dyDescent="0.25">
      <c r="A23" s="23"/>
      <c r="B23" s="23"/>
      <c r="C23" s="23"/>
      <c r="D23" s="2" t="s">
        <v>8</v>
      </c>
      <c r="E23" s="10">
        <f t="shared" si="0"/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f>K23*6</f>
        <v>0</v>
      </c>
    </row>
    <row r="24" spans="1:12" ht="25.5" x14ac:dyDescent="0.25">
      <c r="A24" s="23"/>
      <c r="B24" s="23"/>
      <c r="C24" s="23"/>
      <c r="D24" s="2" t="s">
        <v>9</v>
      </c>
      <c r="E24" s="10">
        <f t="shared" si="0"/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f t="shared" ref="L24:L28" si="15">K24*6</f>
        <v>0</v>
      </c>
    </row>
    <row r="25" spans="1:12" x14ac:dyDescent="0.25">
      <c r="A25" s="23"/>
      <c r="B25" s="23"/>
      <c r="C25" s="23"/>
      <c r="D25" s="2" t="s">
        <v>10</v>
      </c>
      <c r="E25" s="10">
        <f t="shared" si="0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f t="shared" si="15"/>
        <v>0</v>
      </c>
    </row>
    <row r="26" spans="1:12" ht="25.5" x14ac:dyDescent="0.25">
      <c r="A26" s="23"/>
      <c r="B26" s="23"/>
      <c r="C26" s="23"/>
      <c r="D26" s="2" t="s">
        <v>11</v>
      </c>
      <c r="E26" s="10">
        <f t="shared" si="0"/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f t="shared" si="15"/>
        <v>0</v>
      </c>
    </row>
    <row r="27" spans="1:12" x14ac:dyDescent="0.25">
      <c r="A27" s="23"/>
      <c r="B27" s="23"/>
      <c r="C27" s="23"/>
      <c r="D27" s="2" t="s">
        <v>25</v>
      </c>
      <c r="E27" s="10">
        <f t="shared" si="0"/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f t="shared" si="15"/>
        <v>0</v>
      </c>
    </row>
    <row r="28" spans="1:12" x14ac:dyDescent="0.25">
      <c r="A28" s="23"/>
      <c r="B28" s="24"/>
      <c r="C28" s="24"/>
      <c r="D28" s="2" t="s">
        <v>17</v>
      </c>
      <c r="E28" s="10">
        <f t="shared" si="0"/>
        <v>60000</v>
      </c>
      <c r="F28" s="10">
        <v>5000</v>
      </c>
      <c r="G28" s="10">
        <v>5000</v>
      </c>
      <c r="H28" s="10">
        <v>5000</v>
      </c>
      <c r="I28" s="10">
        <v>5000</v>
      </c>
      <c r="J28" s="10">
        <v>5000</v>
      </c>
      <c r="K28" s="10">
        <v>5000</v>
      </c>
      <c r="L28" s="10">
        <f t="shared" si="15"/>
        <v>30000</v>
      </c>
    </row>
    <row r="29" spans="1:12" ht="20.100000000000001" customHeight="1" x14ac:dyDescent="0.25">
      <c r="A29" s="25">
        <v>2</v>
      </c>
      <c r="B29" s="25" t="s">
        <v>30</v>
      </c>
      <c r="C29" s="25" t="s">
        <v>16</v>
      </c>
      <c r="D29" s="6" t="s">
        <v>7</v>
      </c>
      <c r="E29" s="9">
        <f t="shared" si="0"/>
        <v>476808.31170999998</v>
      </c>
      <c r="F29" s="9">
        <f t="shared" ref="F29:G29" si="16">SUM(F30:F35)</f>
        <v>39726.080620000001</v>
      </c>
      <c r="G29" s="9">
        <f t="shared" si="16"/>
        <v>39733.839189999999</v>
      </c>
      <c r="H29" s="9">
        <f t="shared" ref="H29:I29" si="17">SUM(H30:H35)</f>
        <v>39734.839189999999</v>
      </c>
      <c r="I29" s="9">
        <f t="shared" si="17"/>
        <v>39734.839189999999</v>
      </c>
      <c r="J29" s="9">
        <f t="shared" ref="J29:K29" si="18">SUM(J30:J35)</f>
        <v>39734.839189999999</v>
      </c>
      <c r="K29" s="9">
        <f t="shared" si="18"/>
        <v>39734.839189999999</v>
      </c>
      <c r="L29" s="9">
        <f t="shared" ref="L29" si="19">SUM(L30:L35)</f>
        <v>238409.03513999999</v>
      </c>
    </row>
    <row r="30" spans="1:12" ht="20.100000000000001" customHeight="1" x14ac:dyDescent="0.25">
      <c r="A30" s="25"/>
      <c r="B30" s="25"/>
      <c r="C30" s="25"/>
      <c r="D30" s="2" t="s">
        <v>8</v>
      </c>
      <c r="E30" s="10">
        <f t="shared" si="0"/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f>K30*6</f>
        <v>0</v>
      </c>
    </row>
    <row r="31" spans="1:12" ht="20.100000000000001" customHeight="1" x14ac:dyDescent="0.25">
      <c r="A31" s="25"/>
      <c r="B31" s="25"/>
      <c r="C31" s="25"/>
      <c r="D31" s="2" t="s">
        <v>9</v>
      </c>
      <c r="E31" s="10">
        <f t="shared" si="0"/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f t="shared" ref="L31:L35" si="20">K31*6</f>
        <v>0</v>
      </c>
    </row>
    <row r="32" spans="1:12" ht="20.100000000000001" customHeight="1" x14ac:dyDescent="0.25">
      <c r="A32" s="25"/>
      <c r="B32" s="25"/>
      <c r="C32" s="25"/>
      <c r="D32" s="2" t="s">
        <v>10</v>
      </c>
      <c r="E32" s="10">
        <f t="shared" si="0"/>
        <v>476808.31170999998</v>
      </c>
      <c r="F32" s="10">
        <f>834.24+26587.96424+4340.0009+7963.87548</f>
        <v>39726.080620000001</v>
      </c>
      <c r="G32" s="10">
        <f>842+26537.5109+4340+8014.32829</f>
        <v>39733.839189999999</v>
      </c>
      <c r="H32" s="10">
        <f>843+26537.5109+4340+8014.32829</f>
        <v>39734.839189999999</v>
      </c>
      <c r="I32" s="10">
        <f t="shared" ref="I32:K32" si="21">843+26537.5109+4340+8014.32829</f>
        <v>39734.839189999999</v>
      </c>
      <c r="J32" s="10">
        <f t="shared" si="21"/>
        <v>39734.839189999999</v>
      </c>
      <c r="K32" s="10">
        <f t="shared" si="21"/>
        <v>39734.839189999999</v>
      </c>
      <c r="L32" s="10">
        <f t="shared" si="20"/>
        <v>238409.03513999999</v>
      </c>
    </row>
    <row r="33" spans="1:21" ht="20.100000000000001" customHeight="1" x14ac:dyDescent="0.25">
      <c r="A33" s="25"/>
      <c r="B33" s="25"/>
      <c r="C33" s="25"/>
      <c r="D33" s="2" t="s">
        <v>11</v>
      </c>
      <c r="E33" s="10">
        <f t="shared" si="0"/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f t="shared" si="20"/>
        <v>0</v>
      </c>
    </row>
    <row r="34" spans="1:21" ht="20.100000000000001" customHeight="1" x14ac:dyDescent="0.25">
      <c r="A34" s="25"/>
      <c r="B34" s="25"/>
      <c r="C34" s="25"/>
      <c r="D34" s="2" t="s">
        <v>25</v>
      </c>
      <c r="E34" s="10">
        <f t="shared" si="0"/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f t="shared" si="20"/>
        <v>0</v>
      </c>
    </row>
    <row r="35" spans="1:21" ht="20.100000000000001" customHeight="1" x14ac:dyDescent="0.25">
      <c r="A35" s="25"/>
      <c r="B35" s="25"/>
      <c r="C35" s="25"/>
      <c r="D35" s="2" t="s">
        <v>17</v>
      </c>
      <c r="E35" s="10">
        <f t="shared" si="0"/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f t="shared" si="20"/>
        <v>0</v>
      </c>
    </row>
    <row r="36" spans="1:21" x14ac:dyDescent="0.25">
      <c r="A36" s="26" t="s">
        <v>12</v>
      </c>
      <c r="B36" s="27"/>
      <c r="C36" s="28"/>
      <c r="D36" s="6" t="s">
        <v>7</v>
      </c>
      <c r="E36" s="9">
        <f t="shared" si="0"/>
        <v>653594.87654999993</v>
      </c>
      <c r="F36" s="9">
        <f t="shared" ref="F36:G36" si="22">SUM(F37:F42)</f>
        <v>55787.607179999999</v>
      </c>
      <c r="G36" s="9">
        <f t="shared" si="22"/>
        <v>53958.842669999998</v>
      </c>
      <c r="H36" s="9">
        <f t="shared" ref="H36:I36" si="23">SUM(H37:H42)</f>
        <v>54809.842669999998</v>
      </c>
      <c r="I36" s="9">
        <f t="shared" si="23"/>
        <v>53959.842669999998</v>
      </c>
      <c r="J36" s="9">
        <f t="shared" ref="J36:K36" si="24">SUM(J37:J42)</f>
        <v>54809.842669999998</v>
      </c>
      <c r="K36" s="9">
        <f t="shared" si="24"/>
        <v>53959.842669999998</v>
      </c>
      <c r="L36" s="9">
        <f t="shared" ref="L36" si="25">SUM(L37:L42)</f>
        <v>326309.05602000002</v>
      </c>
    </row>
    <row r="37" spans="1:21" x14ac:dyDescent="0.25">
      <c r="A37" s="29"/>
      <c r="B37" s="30"/>
      <c r="C37" s="31"/>
      <c r="D37" s="6" t="s">
        <v>8</v>
      </c>
      <c r="E37" s="9">
        <f t="shared" si="0"/>
        <v>0</v>
      </c>
      <c r="F37" s="9">
        <f t="shared" ref="F37:F42" si="26">F9+F16+F23+F30</f>
        <v>0</v>
      </c>
      <c r="G37" s="9">
        <f t="shared" ref="G37:L37" si="27">G9+G16+G23+G30</f>
        <v>0</v>
      </c>
      <c r="H37" s="9">
        <f t="shared" si="27"/>
        <v>0</v>
      </c>
      <c r="I37" s="9">
        <f t="shared" si="27"/>
        <v>0</v>
      </c>
      <c r="J37" s="9">
        <f t="shared" si="27"/>
        <v>0</v>
      </c>
      <c r="K37" s="9">
        <f t="shared" si="27"/>
        <v>0</v>
      </c>
      <c r="L37" s="9">
        <f t="shared" si="27"/>
        <v>0</v>
      </c>
    </row>
    <row r="38" spans="1:21" ht="25.5" x14ac:dyDescent="0.25">
      <c r="A38" s="29"/>
      <c r="B38" s="30"/>
      <c r="C38" s="31"/>
      <c r="D38" s="6" t="s">
        <v>9</v>
      </c>
      <c r="E38" s="9">
        <f t="shared" si="0"/>
        <v>0</v>
      </c>
      <c r="F38" s="9">
        <f t="shared" si="26"/>
        <v>0</v>
      </c>
      <c r="G38" s="9">
        <f t="shared" ref="G38:L38" si="28">G10+G17+G24+G31</f>
        <v>0</v>
      </c>
      <c r="H38" s="9">
        <f t="shared" si="28"/>
        <v>0</v>
      </c>
      <c r="I38" s="9">
        <f t="shared" si="28"/>
        <v>0</v>
      </c>
      <c r="J38" s="9">
        <f t="shared" si="28"/>
        <v>0</v>
      </c>
      <c r="K38" s="9">
        <f t="shared" si="28"/>
        <v>0</v>
      </c>
      <c r="L38" s="9">
        <f t="shared" si="28"/>
        <v>0</v>
      </c>
    </row>
    <row r="39" spans="1:21" x14ac:dyDescent="0.25">
      <c r="A39" s="29"/>
      <c r="B39" s="30"/>
      <c r="C39" s="31"/>
      <c r="D39" s="6" t="s">
        <v>10</v>
      </c>
      <c r="E39" s="9">
        <f t="shared" si="0"/>
        <v>533694.87654999993</v>
      </c>
      <c r="F39" s="9">
        <f t="shared" si="26"/>
        <v>46737.607179999999</v>
      </c>
      <c r="G39" s="9">
        <f t="shared" ref="G39:L39" si="29">G11+G18+G25+G32</f>
        <v>43958.842669999998</v>
      </c>
      <c r="H39" s="9">
        <f t="shared" si="29"/>
        <v>43959.842669999998</v>
      </c>
      <c r="I39" s="9">
        <f t="shared" si="29"/>
        <v>43959.842669999998</v>
      </c>
      <c r="J39" s="9">
        <f t="shared" si="29"/>
        <v>44809.842669999998</v>
      </c>
      <c r="K39" s="9">
        <f t="shared" si="29"/>
        <v>43959.842669999998</v>
      </c>
      <c r="L39" s="9">
        <f t="shared" si="29"/>
        <v>266309.05602000002</v>
      </c>
    </row>
    <row r="40" spans="1:21" ht="25.5" x14ac:dyDescent="0.25">
      <c r="A40" s="29"/>
      <c r="B40" s="30"/>
      <c r="C40" s="31"/>
      <c r="D40" s="6" t="s">
        <v>11</v>
      </c>
      <c r="E40" s="9">
        <f t="shared" ref="E40:E71" si="30">SUM(F40:L40)</f>
        <v>0</v>
      </c>
      <c r="F40" s="9">
        <f t="shared" si="26"/>
        <v>0</v>
      </c>
      <c r="G40" s="9">
        <f t="shared" ref="G40:L40" si="31">G12+G19+G26+G33</f>
        <v>0</v>
      </c>
      <c r="H40" s="9">
        <f t="shared" si="31"/>
        <v>0</v>
      </c>
      <c r="I40" s="9">
        <f t="shared" si="31"/>
        <v>0</v>
      </c>
      <c r="J40" s="9">
        <f t="shared" si="31"/>
        <v>0</v>
      </c>
      <c r="K40" s="9">
        <f t="shared" si="31"/>
        <v>0</v>
      </c>
      <c r="L40" s="9">
        <f t="shared" si="31"/>
        <v>0</v>
      </c>
    </row>
    <row r="41" spans="1:21" x14ac:dyDescent="0.25">
      <c r="A41" s="29"/>
      <c r="B41" s="30"/>
      <c r="C41" s="31"/>
      <c r="D41" s="6" t="s">
        <v>25</v>
      </c>
      <c r="E41" s="9">
        <f t="shared" si="30"/>
        <v>0</v>
      </c>
      <c r="F41" s="9">
        <f t="shared" si="26"/>
        <v>0</v>
      </c>
      <c r="G41" s="9">
        <f t="shared" ref="G41:L41" si="32">G13+G20+G27+G34</f>
        <v>0</v>
      </c>
      <c r="H41" s="9">
        <f t="shared" si="32"/>
        <v>0</v>
      </c>
      <c r="I41" s="9">
        <f t="shared" si="32"/>
        <v>0</v>
      </c>
      <c r="J41" s="9">
        <f t="shared" si="32"/>
        <v>0</v>
      </c>
      <c r="K41" s="9">
        <f t="shared" si="32"/>
        <v>0</v>
      </c>
      <c r="L41" s="9">
        <f t="shared" si="32"/>
        <v>0</v>
      </c>
    </row>
    <row r="42" spans="1:21" x14ac:dyDescent="0.25">
      <c r="A42" s="32"/>
      <c r="B42" s="33"/>
      <c r="C42" s="34"/>
      <c r="D42" s="6" t="s">
        <v>17</v>
      </c>
      <c r="E42" s="9">
        <f t="shared" si="30"/>
        <v>119900</v>
      </c>
      <c r="F42" s="9">
        <f t="shared" si="26"/>
        <v>9050</v>
      </c>
      <c r="G42" s="9">
        <f t="shared" ref="G42:L42" si="33">G14+G21+G28+G35</f>
        <v>10000</v>
      </c>
      <c r="H42" s="9">
        <f t="shared" si="33"/>
        <v>10850</v>
      </c>
      <c r="I42" s="9">
        <f t="shared" si="33"/>
        <v>10000</v>
      </c>
      <c r="J42" s="9">
        <f t="shared" si="33"/>
        <v>10000</v>
      </c>
      <c r="K42" s="9">
        <f t="shared" si="33"/>
        <v>10000</v>
      </c>
      <c r="L42" s="9">
        <f t="shared" si="33"/>
        <v>60000</v>
      </c>
      <c r="M42" s="3"/>
      <c r="O42" s="3"/>
      <c r="P42" s="3"/>
      <c r="Q42" s="3"/>
      <c r="R42" s="3"/>
      <c r="S42" s="3"/>
      <c r="T42" s="3"/>
      <c r="U42" s="3"/>
    </row>
    <row r="43" spans="1:21" x14ac:dyDescent="0.25">
      <c r="A43" s="35" t="s">
        <v>13</v>
      </c>
      <c r="B43" s="36"/>
      <c r="C43" s="37"/>
      <c r="D43" s="2"/>
      <c r="E43" s="10">
        <f t="shared" si="30"/>
        <v>0</v>
      </c>
      <c r="F43" s="10"/>
      <c r="G43" s="10"/>
      <c r="H43" s="10"/>
      <c r="I43" s="10"/>
      <c r="J43" s="10"/>
      <c r="K43" s="10"/>
      <c r="L43" s="10"/>
      <c r="M43" s="3"/>
    </row>
    <row r="44" spans="1:21" x14ac:dyDescent="0.25">
      <c r="A44" s="13" t="s">
        <v>15</v>
      </c>
      <c r="B44" s="14"/>
      <c r="C44" s="15"/>
      <c r="D44" s="6" t="s">
        <v>7</v>
      </c>
      <c r="E44" s="9">
        <f t="shared" si="30"/>
        <v>0</v>
      </c>
      <c r="F44" s="9">
        <f t="shared" ref="F44:G44" si="34">SUM(F45:F50)</f>
        <v>0</v>
      </c>
      <c r="G44" s="9">
        <f t="shared" si="34"/>
        <v>0</v>
      </c>
      <c r="H44" s="9">
        <f t="shared" ref="H44:I44" si="35">SUM(H45:H50)</f>
        <v>0</v>
      </c>
      <c r="I44" s="9">
        <f t="shared" si="35"/>
        <v>0</v>
      </c>
      <c r="J44" s="9">
        <f t="shared" ref="J44:K44" si="36">SUM(J45:J50)</f>
        <v>0</v>
      </c>
      <c r="K44" s="9">
        <f t="shared" si="36"/>
        <v>0</v>
      </c>
      <c r="L44" s="9">
        <f t="shared" ref="L44" si="37">SUM(L45:L50)</f>
        <v>0</v>
      </c>
    </row>
    <row r="45" spans="1:21" x14ac:dyDescent="0.25">
      <c r="A45" s="16"/>
      <c r="B45" s="17"/>
      <c r="C45" s="18"/>
      <c r="D45" s="2" t="s">
        <v>8</v>
      </c>
      <c r="E45" s="10">
        <f t="shared" si="30"/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21" ht="25.5" x14ac:dyDescent="0.25">
      <c r="A46" s="16"/>
      <c r="B46" s="17"/>
      <c r="C46" s="18"/>
      <c r="D46" s="2" t="s">
        <v>9</v>
      </c>
      <c r="E46" s="10">
        <f t="shared" si="30"/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3"/>
    </row>
    <row r="47" spans="1:21" x14ac:dyDescent="0.25">
      <c r="A47" s="16"/>
      <c r="B47" s="17"/>
      <c r="C47" s="18"/>
      <c r="D47" s="2" t="s">
        <v>10</v>
      </c>
      <c r="E47" s="10">
        <f t="shared" si="30"/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21" ht="25.5" x14ac:dyDescent="0.25">
      <c r="A48" s="16"/>
      <c r="B48" s="17"/>
      <c r="C48" s="18"/>
      <c r="D48" s="2" t="s">
        <v>11</v>
      </c>
      <c r="E48" s="10">
        <f t="shared" si="30"/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3" x14ac:dyDescent="0.25">
      <c r="A49" s="16"/>
      <c r="B49" s="17"/>
      <c r="C49" s="18"/>
      <c r="D49" s="2" t="s">
        <v>25</v>
      </c>
      <c r="E49" s="10">
        <f t="shared" si="30"/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3" x14ac:dyDescent="0.25">
      <c r="A50" s="19"/>
      <c r="B50" s="20"/>
      <c r="C50" s="21"/>
      <c r="D50" s="2" t="s">
        <v>17</v>
      </c>
      <c r="E50" s="10">
        <f t="shared" si="30"/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x14ac:dyDescent="0.25">
      <c r="A51" s="13" t="s">
        <v>14</v>
      </c>
      <c r="B51" s="14"/>
      <c r="C51" s="15"/>
      <c r="D51" s="6" t="s">
        <v>7</v>
      </c>
      <c r="E51" s="9">
        <f t="shared" si="30"/>
        <v>653594.87654999993</v>
      </c>
      <c r="F51" s="9">
        <f t="shared" ref="F51:G51" si="38">SUM(F52:F57)</f>
        <v>55787.607179999999</v>
      </c>
      <c r="G51" s="9">
        <f t="shared" si="38"/>
        <v>53958.842669999998</v>
      </c>
      <c r="H51" s="9">
        <f t="shared" ref="H51:I51" si="39">SUM(H52:H57)</f>
        <v>54809.842669999998</v>
      </c>
      <c r="I51" s="9">
        <f t="shared" si="39"/>
        <v>53959.842669999998</v>
      </c>
      <c r="J51" s="9">
        <f t="shared" ref="J51:K51" si="40">SUM(J52:J57)</f>
        <v>54809.842669999998</v>
      </c>
      <c r="K51" s="9">
        <f t="shared" si="40"/>
        <v>53959.842669999998</v>
      </c>
      <c r="L51" s="9">
        <f t="shared" ref="L51" si="41">SUM(L52:L57)</f>
        <v>326309.05602000002</v>
      </c>
    </row>
    <row r="52" spans="1:13" x14ac:dyDescent="0.25">
      <c r="A52" s="16"/>
      <c r="B52" s="17"/>
      <c r="C52" s="18"/>
      <c r="D52" s="2" t="s">
        <v>8</v>
      </c>
      <c r="E52" s="10">
        <f t="shared" si="30"/>
        <v>0</v>
      </c>
      <c r="F52" s="10">
        <f t="shared" ref="F52:G55" si="42">F37-F45</f>
        <v>0</v>
      </c>
      <c r="G52" s="10">
        <f t="shared" si="42"/>
        <v>0</v>
      </c>
      <c r="H52" s="10">
        <f t="shared" ref="H52:I52" si="43">H37-H45</f>
        <v>0</v>
      </c>
      <c r="I52" s="10">
        <f t="shared" si="43"/>
        <v>0</v>
      </c>
      <c r="J52" s="10">
        <f t="shared" ref="J52:K52" si="44">J37-J45</f>
        <v>0</v>
      </c>
      <c r="K52" s="10">
        <f t="shared" si="44"/>
        <v>0</v>
      </c>
      <c r="L52" s="10">
        <f t="shared" ref="L52" si="45">L37-L45</f>
        <v>0</v>
      </c>
    </row>
    <row r="53" spans="1:13" ht="25.5" x14ac:dyDescent="0.25">
      <c r="A53" s="16"/>
      <c r="B53" s="17"/>
      <c r="C53" s="18"/>
      <c r="D53" s="2" t="s">
        <v>9</v>
      </c>
      <c r="E53" s="10">
        <f t="shared" si="30"/>
        <v>0</v>
      </c>
      <c r="F53" s="10">
        <f t="shared" si="42"/>
        <v>0</v>
      </c>
      <c r="G53" s="10">
        <f t="shared" si="42"/>
        <v>0</v>
      </c>
      <c r="H53" s="10">
        <f t="shared" ref="H53:I53" si="46">H38-H46</f>
        <v>0</v>
      </c>
      <c r="I53" s="10">
        <f t="shared" si="46"/>
        <v>0</v>
      </c>
      <c r="J53" s="10">
        <f t="shared" ref="J53:K53" si="47">J38-J46</f>
        <v>0</v>
      </c>
      <c r="K53" s="10">
        <f t="shared" si="47"/>
        <v>0</v>
      </c>
      <c r="L53" s="10">
        <f t="shared" ref="L53" si="48">L38-L46</f>
        <v>0</v>
      </c>
      <c r="M53" s="4"/>
    </row>
    <row r="54" spans="1:13" x14ac:dyDescent="0.25">
      <c r="A54" s="16"/>
      <c r="B54" s="17"/>
      <c r="C54" s="18"/>
      <c r="D54" s="2" t="s">
        <v>10</v>
      </c>
      <c r="E54" s="10">
        <f t="shared" si="30"/>
        <v>533694.87654999993</v>
      </c>
      <c r="F54" s="10">
        <f t="shared" si="42"/>
        <v>46737.607179999999</v>
      </c>
      <c r="G54" s="10">
        <f t="shared" si="42"/>
        <v>43958.842669999998</v>
      </c>
      <c r="H54" s="10">
        <f t="shared" ref="H54:I54" si="49">H39-H47</f>
        <v>43959.842669999998</v>
      </c>
      <c r="I54" s="10">
        <f t="shared" si="49"/>
        <v>43959.842669999998</v>
      </c>
      <c r="J54" s="10">
        <f t="shared" ref="J54:K54" si="50">J39-J47</f>
        <v>44809.842669999998</v>
      </c>
      <c r="K54" s="10">
        <f t="shared" si="50"/>
        <v>43959.842669999998</v>
      </c>
      <c r="L54" s="10">
        <f t="shared" ref="L54" si="51">L39-L47</f>
        <v>266309.05602000002</v>
      </c>
    </row>
    <row r="55" spans="1:13" ht="25.5" x14ac:dyDescent="0.25">
      <c r="A55" s="16"/>
      <c r="B55" s="17"/>
      <c r="C55" s="18"/>
      <c r="D55" s="2" t="s">
        <v>11</v>
      </c>
      <c r="E55" s="10">
        <f t="shared" si="30"/>
        <v>0</v>
      </c>
      <c r="F55" s="10">
        <f t="shared" si="42"/>
        <v>0</v>
      </c>
      <c r="G55" s="10">
        <f t="shared" si="42"/>
        <v>0</v>
      </c>
      <c r="H55" s="10">
        <f t="shared" ref="H55:I55" si="52">H40-H48</f>
        <v>0</v>
      </c>
      <c r="I55" s="10">
        <f t="shared" si="52"/>
        <v>0</v>
      </c>
      <c r="J55" s="10">
        <f t="shared" ref="J55:K55" si="53">J40-J48</f>
        <v>0</v>
      </c>
      <c r="K55" s="10">
        <f t="shared" si="53"/>
        <v>0</v>
      </c>
      <c r="L55" s="10">
        <f t="shared" ref="L55" si="54">L40-L48</f>
        <v>0</v>
      </c>
    </row>
    <row r="56" spans="1:13" x14ac:dyDescent="0.25">
      <c r="A56" s="16"/>
      <c r="B56" s="17"/>
      <c r="C56" s="18"/>
      <c r="D56" s="2" t="s">
        <v>25</v>
      </c>
      <c r="E56" s="10">
        <f t="shared" si="30"/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3" x14ac:dyDescent="0.25">
      <c r="A57" s="19"/>
      <c r="B57" s="20"/>
      <c r="C57" s="21"/>
      <c r="D57" s="2" t="s">
        <v>17</v>
      </c>
      <c r="E57" s="10">
        <f t="shared" si="30"/>
        <v>119900</v>
      </c>
      <c r="F57" s="10">
        <f t="shared" ref="F57:G57" si="55">F42-F50</f>
        <v>9050</v>
      </c>
      <c r="G57" s="10">
        <f t="shared" si="55"/>
        <v>10000</v>
      </c>
      <c r="H57" s="10">
        <f t="shared" ref="H57:I57" si="56">H42-H50</f>
        <v>10850</v>
      </c>
      <c r="I57" s="10">
        <f t="shared" si="56"/>
        <v>10000</v>
      </c>
      <c r="J57" s="10">
        <f t="shared" ref="J57:K57" si="57">J42-J50</f>
        <v>10000</v>
      </c>
      <c r="K57" s="10">
        <f t="shared" si="57"/>
        <v>10000</v>
      </c>
      <c r="L57" s="10">
        <f t="shared" ref="L57" si="58">L42-L50</f>
        <v>60000</v>
      </c>
      <c r="M57" s="3"/>
    </row>
    <row r="58" spans="1:13" x14ac:dyDescent="0.25">
      <c r="A58" s="35" t="s">
        <v>13</v>
      </c>
      <c r="B58" s="36"/>
      <c r="C58" s="37"/>
      <c r="D58" s="2"/>
      <c r="E58" s="10">
        <f t="shared" si="30"/>
        <v>0</v>
      </c>
      <c r="F58" s="10"/>
      <c r="G58" s="10"/>
      <c r="H58" s="10"/>
      <c r="I58" s="10"/>
      <c r="J58" s="10"/>
      <c r="K58" s="10"/>
      <c r="L58" s="10"/>
    </row>
    <row r="59" spans="1:13" x14ac:dyDescent="0.25">
      <c r="A59" s="13" t="s">
        <v>21</v>
      </c>
      <c r="B59" s="14"/>
      <c r="C59" s="15"/>
      <c r="D59" s="6" t="s">
        <v>7</v>
      </c>
      <c r="E59" s="9">
        <f t="shared" si="30"/>
        <v>574094.87654999993</v>
      </c>
      <c r="F59" s="12">
        <f t="shared" ref="F59:G59" si="59">SUM(F60:F65)</f>
        <v>48737.607179999999</v>
      </c>
      <c r="G59" s="12">
        <f t="shared" si="59"/>
        <v>47758.842669999998</v>
      </c>
      <c r="H59" s="12">
        <f t="shared" ref="H59:I59" si="60">SUM(H60:H65)</f>
        <v>47759.842669999998</v>
      </c>
      <c r="I59" s="12">
        <f t="shared" si="60"/>
        <v>47759.842669999998</v>
      </c>
      <c r="J59" s="12">
        <f t="shared" ref="J59:K59" si="61">SUM(J60:J65)</f>
        <v>47759.842669999998</v>
      </c>
      <c r="K59" s="12">
        <f t="shared" si="61"/>
        <v>47759.842669999998</v>
      </c>
      <c r="L59" s="12">
        <f t="shared" ref="L59" si="62">SUM(L60:L65)</f>
        <v>286559.05602000002</v>
      </c>
    </row>
    <row r="60" spans="1:13" x14ac:dyDescent="0.25">
      <c r="A60" s="16"/>
      <c r="B60" s="17"/>
      <c r="C60" s="18"/>
      <c r="D60" s="2" t="s">
        <v>8</v>
      </c>
      <c r="E60" s="10">
        <f t="shared" si="30"/>
        <v>0</v>
      </c>
      <c r="F60" s="10">
        <f t="shared" ref="F60:F65" si="63">F9+F30</f>
        <v>0</v>
      </c>
      <c r="G60" s="10">
        <f t="shared" ref="G60:L60" si="64">G9+G30</f>
        <v>0</v>
      </c>
      <c r="H60" s="10">
        <f t="shared" si="64"/>
        <v>0</v>
      </c>
      <c r="I60" s="10">
        <f t="shared" si="64"/>
        <v>0</v>
      </c>
      <c r="J60" s="10">
        <f t="shared" si="64"/>
        <v>0</v>
      </c>
      <c r="K60" s="10">
        <f t="shared" si="64"/>
        <v>0</v>
      </c>
      <c r="L60" s="10">
        <f t="shared" si="64"/>
        <v>0</v>
      </c>
    </row>
    <row r="61" spans="1:13" ht="25.5" x14ac:dyDescent="0.25">
      <c r="A61" s="16"/>
      <c r="B61" s="17"/>
      <c r="C61" s="18"/>
      <c r="D61" s="2" t="s">
        <v>9</v>
      </c>
      <c r="E61" s="10">
        <f t="shared" si="30"/>
        <v>0</v>
      </c>
      <c r="F61" s="10">
        <f t="shared" si="63"/>
        <v>0</v>
      </c>
      <c r="G61" s="10">
        <f t="shared" ref="G61:L61" si="65">G10+G31</f>
        <v>0</v>
      </c>
      <c r="H61" s="10">
        <f t="shared" si="65"/>
        <v>0</v>
      </c>
      <c r="I61" s="10">
        <f t="shared" si="65"/>
        <v>0</v>
      </c>
      <c r="J61" s="10">
        <f t="shared" si="65"/>
        <v>0</v>
      </c>
      <c r="K61" s="10">
        <f t="shared" si="65"/>
        <v>0</v>
      </c>
      <c r="L61" s="10">
        <f t="shared" si="65"/>
        <v>0</v>
      </c>
    </row>
    <row r="62" spans="1:13" x14ac:dyDescent="0.25">
      <c r="A62" s="16"/>
      <c r="B62" s="17"/>
      <c r="C62" s="18"/>
      <c r="D62" s="2" t="s">
        <v>10</v>
      </c>
      <c r="E62" s="10">
        <f t="shared" si="30"/>
        <v>530294.87654999993</v>
      </c>
      <c r="F62" s="10">
        <f t="shared" si="63"/>
        <v>46737.607179999999</v>
      </c>
      <c r="G62" s="10">
        <f t="shared" ref="G62:L62" si="66">G11+G32</f>
        <v>43958.842669999998</v>
      </c>
      <c r="H62" s="10">
        <f t="shared" si="66"/>
        <v>43959.842669999998</v>
      </c>
      <c r="I62" s="10">
        <f t="shared" si="66"/>
        <v>43959.842669999998</v>
      </c>
      <c r="J62" s="10">
        <f t="shared" si="66"/>
        <v>43959.842669999998</v>
      </c>
      <c r="K62" s="10">
        <f t="shared" si="66"/>
        <v>43959.842669999998</v>
      </c>
      <c r="L62" s="10">
        <f t="shared" si="66"/>
        <v>263759.05602000002</v>
      </c>
    </row>
    <row r="63" spans="1:13" ht="23.45" customHeight="1" x14ac:dyDescent="0.25">
      <c r="A63" s="16"/>
      <c r="B63" s="17"/>
      <c r="C63" s="18"/>
      <c r="D63" s="2" t="s">
        <v>11</v>
      </c>
      <c r="E63" s="10">
        <f t="shared" si="30"/>
        <v>0</v>
      </c>
      <c r="F63" s="10">
        <f t="shared" si="63"/>
        <v>0</v>
      </c>
      <c r="G63" s="10">
        <f t="shared" ref="G63:L63" si="67">G12+G33</f>
        <v>0</v>
      </c>
      <c r="H63" s="10">
        <f t="shared" si="67"/>
        <v>0</v>
      </c>
      <c r="I63" s="10">
        <f t="shared" si="67"/>
        <v>0</v>
      </c>
      <c r="J63" s="10">
        <f t="shared" si="67"/>
        <v>0</v>
      </c>
      <c r="K63" s="10">
        <f t="shared" si="67"/>
        <v>0</v>
      </c>
      <c r="L63" s="10">
        <f t="shared" si="67"/>
        <v>0</v>
      </c>
    </row>
    <row r="64" spans="1:13" x14ac:dyDescent="0.25">
      <c r="A64" s="16"/>
      <c r="B64" s="17"/>
      <c r="C64" s="18"/>
      <c r="D64" s="2" t="s">
        <v>25</v>
      </c>
      <c r="E64" s="10">
        <f t="shared" si="30"/>
        <v>0</v>
      </c>
      <c r="F64" s="10">
        <f t="shared" si="63"/>
        <v>0</v>
      </c>
      <c r="G64" s="10">
        <f t="shared" ref="G64:L64" si="68">G13+G34</f>
        <v>0</v>
      </c>
      <c r="H64" s="10">
        <f t="shared" si="68"/>
        <v>0</v>
      </c>
      <c r="I64" s="10">
        <f t="shared" si="68"/>
        <v>0</v>
      </c>
      <c r="J64" s="10">
        <f t="shared" si="68"/>
        <v>0</v>
      </c>
      <c r="K64" s="10">
        <f t="shared" si="68"/>
        <v>0</v>
      </c>
      <c r="L64" s="10">
        <f t="shared" si="68"/>
        <v>0</v>
      </c>
    </row>
    <row r="65" spans="1:12" x14ac:dyDescent="0.25">
      <c r="A65" s="19"/>
      <c r="B65" s="20"/>
      <c r="C65" s="21"/>
      <c r="D65" s="2" t="s">
        <v>17</v>
      </c>
      <c r="E65" s="10">
        <f t="shared" si="30"/>
        <v>43800</v>
      </c>
      <c r="F65" s="10">
        <f t="shared" si="63"/>
        <v>2000</v>
      </c>
      <c r="G65" s="10">
        <f t="shared" ref="G65:L65" si="69">G14+G35</f>
        <v>3800</v>
      </c>
      <c r="H65" s="10">
        <f t="shared" si="69"/>
        <v>3800</v>
      </c>
      <c r="I65" s="10">
        <f t="shared" si="69"/>
        <v>3800</v>
      </c>
      <c r="J65" s="10">
        <f t="shared" si="69"/>
        <v>3800</v>
      </c>
      <c r="K65" s="10">
        <f t="shared" si="69"/>
        <v>3800</v>
      </c>
      <c r="L65" s="10">
        <f t="shared" si="69"/>
        <v>22800</v>
      </c>
    </row>
    <row r="66" spans="1:12" x14ac:dyDescent="0.25">
      <c r="A66" s="13" t="s">
        <v>22</v>
      </c>
      <c r="B66" s="14"/>
      <c r="C66" s="15"/>
      <c r="D66" s="6" t="s">
        <v>7</v>
      </c>
      <c r="E66" s="9">
        <f t="shared" si="30"/>
        <v>19500</v>
      </c>
      <c r="F66" s="9">
        <f t="shared" ref="F66:G66" si="70">SUM(F67:F72)</f>
        <v>2050</v>
      </c>
      <c r="G66" s="9">
        <f t="shared" si="70"/>
        <v>1200</v>
      </c>
      <c r="H66" s="9">
        <f t="shared" ref="H66:I66" si="71">SUM(H67:H72)</f>
        <v>2050</v>
      </c>
      <c r="I66" s="9">
        <f t="shared" si="71"/>
        <v>1200</v>
      </c>
      <c r="J66" s="9">
        <f t="shared" ref="J66:K66" si="72">SUM(J67:J72)</f>
        <v>2050</v>
      </c>
      <c r="K66" s="9">
        <f t="shared" si="72"/>
        <v>1200</v>
      </c>
      <c r="L66" s="9">
        <f t="shared" ref="L66" si="73">SUM(L67:L72)</f>
        <v>9750</v>
      </c>
    </row>
    <row r="67" spans="1:12" x14ac:dyDescent="0.25">
      <c r="A67" s="16"/>
      <c r="B67" s="17"/>
      <c r="C67" s="18"/>
      <c r="D67" s="2" t="s">
        <v>8</v>
      </c>
      <c r="E67" s="10">
        <f t="shared" si="30"/>
        <v>0</v>
      </c>
      <c r="F67" s="10">
        <f t="shared" ref="F67:L70" si="74">F16</f>
        <v>0</v>
      </c>
      <c r="G67" s="10">
        <f t="shared" si="74"/>
        <v>0</v>
      </c>
      <c r="H67" s="10">
        <f t="shared" si="74"/>
        <v>0</v>
      </c>
      <c r="I67" s="10">
        <f t="shared" si="74"/>
        <v>0</v>
      </c>
      <c r="J67" s="10">
        <f t="shared" si="74"/>
        <v>0</v>
      </c>
      <c r="K67" s="10">
        <f t="shared" si="74"/>
        <v>0</v>
      </c>
      <c r="L67" s="10">
        <f t="shared" si="74"/>
        <v>0</v>
      </c>
    </row>
    <row r="68" spans="1:12" ht="25.5" x14ac:dyDescent="0.25">
      <c r="A68" s="16"/>
      <c r="B68" s="17"/>
      <c r="C68" s="18"/>
      <c r="D68" s="2" t="s">
        <v>9</v>
      </c>
      <c r="E68" s="10">
        <f t="shared" si="30"/>
        <v>0</v>
      </c>
      <c r="F68" s="10">
        <f t="shared" si="74"/>
        <v>0</v>
      </c>
      <c r="G68" s="10">
        <f t="shared" si="74"/>
        <v>0</v>
      </c>
      <c r="H68" s="10">
        <f t="shared" si="74"/>
        <v>0</v>
      </c>
      <c r="I68" s="10">
        <f t="shared" si="74"/>
        <v>0</v>
      </c>
      <c r="J68" s="10">
        <f t="shared" si="74"/>
        <v>0</v>
      </c>
      <c r="K68" s="10">
        <f t="shared" si="74"/>
        <v>0</v>
      </c>
      <c r="L68" s="10">
        <f t="shared" si="74"/>
        <v>0</v>
      </c>
    </row>
    <row r="69" spans="1:12" x14ac:dyDescent="0.25">
      <c r="A69" s="16"/>
      <c r="B69" s="17"/>
      <c r="C69" s="18"/>
      <c r="D69" s="2" t="s">
        <v>10</v>
      </c>
      <c r="E69" s="10">
        <f t="shared" si="30"/>
        <v>3400</v>
      </c>
      <c r="F69" s="10">
        <f t="shared" si="74"/>
        <v>0</v>
      </c>
      <c r="G69" s="10">
        <f t="shared" si="74"/>
        <v>0</v>
      </c>
      <c r="H69" s="10">
        <f t="shared" si="74"/>
        <v>0</v>
      </c>
      <c r="I69" s="10">
        <f t="shared" si="74"/>
        <v>0</v>
      </c>
      <c r="J69" s="10">
        <f t="shared" si="74"/>
        <v>850</v>
      </c>
      <c r="K69" s="10">
        <f t="shared" si="74"/>
        <v>0</v>
      </c>
      <c r="L69" s="10">
        <f t="shared" si="74"/>
        <v>2550</v>
      </c>
    </row>
    <row r="70" spans="1:12" ht="22.5" customHeight="1" x14ac:dyDescent="0.25">
      <c r="A70" s="16"/>
      <c r="B70" s="17"/>
      <c r="C70" s="18"/>
      <c r="D70" s="2" t="s">
        <v>11</v>
      </c>
      <c r="E70" s="10">
        <f t="shared" si="30"/>
        <v>0</v>
      </c>
      <c r="F70" s="10">
        <f t="shared" si="74"/>
        <v>0</v>
      </c>
      <c r="G70" s="10">
        <f t="shared" si="74"/>
        <v>0</v>
      </c>
      <c r="H70" s="10">
        <f t="shared" si="74"/>
        <v>0</v>
      </c>
      <c r="I70" s="10">
        <f t="shared" si="74"/>
        <v>0</v>
      </c>
      <c r="J70" s="10">
        <f t="shared" si="74"/>
        <v>0</v>
      </c>
      <c r="K70" s="10">
        <f t="shared" si="74"/>
        <v>0</v>
      </c>
      <c r="L70" s="10">
        <f t="shared" si="74"/>
        <v>0</v>
      </c>
    </row>
    <row r="71" spans="1:12" x14ac:dyDescent="0.25">
      <c r="A71" s="16"/>
      <c r="B71" s="17"/>
      <c r="C71" s="18"/>
      <c r="D71" s="2" t="s">
        <v>25</v>
      </c>
      <c r="E71" s="10">
        <f t="shared" si="30"/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19"/>
      <c r="B72" s="20"/>
      <c r="C72" s="21"/>
      <c r="D72" s="2" t="s">
        <v>17</v>
      </c>
      <c r="E72" s="10">
        <f t="shared" ref="E72:E79" si="75">SUM(F72:L72)</f>
        <v>16100</v>
      </c>
      <c r="F72" s="10">
        <f t="shared" ref="F72:L72" si="76">F21</f>
        <v>2050</v>
      </c>
      <c r="G72" s="10">
        <f t="shared" si="76"/>
        <v>1200</v>
      </c>
      <c r="H72" s="10">
        <f t="shared" si="76"/>
        <v>2050</v>
      </c>
      <c r="I72" s="10">
        <f t="shared" si="76"/>
        <v>1200</v>
      </c>
      <c r="J72" s="10">
        <f t="shared" si="76"/>
        <v>1200</v>
      </c>
      <c r="K72" s="10">
        <f t="shared" si="76"/>
        <v>1200</v>
      </c>
      <c r="L72" s="10">
        <f t="shared" si="76"/>
        <v>7200</v>
      </c>
    </row>
    <row r="73" spans="1:12" s="5" customFormat="1" x14ac:dyDescent="0.25">
      <c r="A73" s="13" t="s">
        <v>23</v>
      </c>
      <c r="B73" s="14"/>
      <c r="C73" s="15"/>
      <c r="D73" s="6" t="s">
        <v>7</v>
      </c>
      <c r="E73" s="9">
        <f t="shared" si="75"/>
        <v>60000</v>
      </c>
      <c r="F73" s="9">
        <f t="shared" ref="F73:G73" si="77">SUM(F74:F79)</f>
        <v>5000</v>
      </c>
      <c r="G73" s="9">
        <f t="shared" si="77"/>
        <v>5000</v>
      </c>
      <c r="H73" s="9">
        <f t="shared" ref="H73:I73" si="78">SUM(H74:H79)</f>
        <v>5000</v>
      </c>
      <c r="I73" s="9">
        <f t="shared" si="78"/>
        <v>5000</v>
      </c>
      <c r="J73" s="9">
        <f t="shared" ref="J73:K73" si="79">SUM(J74:J79)</f>
        <v>5000</v>
      </c>
      <c r="K73" s="9">
        <f t="shared" si="79"/>
        <v>5000</v>
      </c>
      <c r="L73" s="9">
        <f t="shared" ref="L73" si="80">SUM(L74:L79)</f>
        <v>30000</v>
      </c>
    </row>
    <row r="74" spans="1:12" s="5" customFormat="1" x14ac:dyDescent="0.25">
      <c r="A74" s="16"/>
      <c r="B74" s="17"/>
      <c r="C74" s="18"/>
      <c r="D74" s="2" t="s">
        <v>8</v>
      </c>
      <c r="E74" s="10">
        <f t="shared" si="75"/>
        <v>0</v>
      </c>
      <c r="F74" s="10">
        <f t="shared" ref="F74:L77" si="81">F23</f>
        <v>0</v>
      </c>
      <c r="G74" s="10">
        <f t="shared" si="81"/>
        <v>0</v>
      </c>
      <c r="H74" s="10">
        <f t="shared" si="81"/>
        <v>0</v>
      </c>
      <c r="I74" s="10">
        <f t="shared" si="81"/>
        <v>0</v>
      </c>
      <c r="J74" s="10">
        <f t="shared" si="81"/>
        <v>0</v>
      </c>
      <c r="K74" s="10">
        <f t="shared" si="81"/>
        <v>0</v>
      </c>
      <c r="L74" s="10">
        <f t="shared" si="81"/>
        <v>0</v>
      </c>
    </row>
    <row r="75" spans="1:12" s="5" customFormat="1" ht="25.5" x14ac:dyDescent="0.25">
      <c r="A75" s="16"/>
      <c r="B75" s="17"/>
      <c r="C75" s="18"/>
      <c r="D75" s="2" t="s">
        <v>9</v>
      </c>
      <c r="E75" s="10">
        <f t="shared" si="75"/>
        <v>0</v>
      </c>
      <c r="F75" s="10">
        <f t="shared" si="81"/>
        <v>0</v>
      </c>
      <c r="G75" s="10">
        <f t="shared" si="81"/>
        <v>0</v>
      </c>
      <c r="H75" s="10">
        <f t="shared" si="81"/>
        <v>0</v>
      </c>
      <c r="I75" s="10">
        <f t="shared" si="81"/>
        <v>0</v>
      </c>
      <c r="J75" s="10">
        <f t="shared" si="81"/>
        <v>0</v>
      </c>
      <c r="K75" s="10">
        <f t="shared" si="81"/>
        <v>0</v>
      </c>
      <c r="L75" s="10">
        <f t="shared" si="81"/>
        <v>0</v>
      </c>
    </row>
    <row r="76" spans="1:12" s="5" customFormat="1" x14ac:dyDescent="0.25">
      <c r="A76" s="16"/>
      <c r="B76" s="17"/>
      <c r="C76" s="18"/>
      <c r="D76" s="2" t="s">
        <v>10</v>
      </c>
      <c r="E76" s="10">
        <f t="shared" si="75"/>
        <v>0</v>
      </c>
      <c r="F76" s="10">
        <f t="shared" si="81"/>
        <v>0</v>
      </c>
      <c r="G76" s="10">
        <f t="shared" si="81"/>
        <v>0</v>
      </c>
      <c r="H76" s="10">
        <f t="shared" si="81"/>
        <v>0</v>
      </c>
      <c r="I76" s="10">
        <f t="shared" si="81"/>
        <v>0</v>
      </c>
      <c r="J76" s="10">
        <f t="shared" si="81"/>
        <v>0</v>
      </c>
      <c r="K76" s="10">
        <f t="shared" si="81"/>
        <v>0</v>
      </c>
      <c r="L76" s="10">
        <f t="shared" si="81"/>
        <v>0</v>
      </c>
    </row>
    <row r="77" spans="1:12" s="5" customFormat="1" ht="23.45" customHeight="1" x14ac:dyDescent="0.25">
      <c r="A77" s="16"/>
      <c r="B77" s="17"/>
      <c r="C77" s="18"/>
      <c r="D77" s="2" t="s">
        <v>11</v>
      </c>
      <c r="E77" s="10">
        <f t="shared" si="75"/>
        <v>0</v>
      </c>
      <c r="F77" s="10">
        <f t="shared" si="81"/>
        <v>0</v>
      </c>
      <c r="G77" s="10">
        <f t="shared" si="81"/>
        <v>0</v>
      </c>
      <c r="H77" s="10">
        <f t="shared" si="81"/>
        <v>0</v>
      </c>
      <c r="I77" s="10">
        <f t="shared" si="81"/>
        <v>0</v>
      </c>
      <c r="J77" s="10">
        <f t="shared" si="81"/>
        <v>0</v>
      </c>
      <c r="K77" s="10">
        <f t="shared" si="81"/>
        <v>0</v>
      </c>
      <c r="L77" s="10">
        <f t="shared" si="81"/>
        <v>0</v>
      </c>
    </row>
    <row r="78" spans="1:12" x14ac:dyDescent="0.25">
      <c r="A78" s="16"/>
      <c r="B78" s="17"/>
      <c r="C78" s="18"/>
      <c r="D78" s="2" t="s">
        <v>25</v>
      </c>
      <c r="E78" s="10">
        <f t="shared" si="75"/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s="5" customFormat="1" x14ac:dyDescent="0.25">
      <c r="A79" s="19"/>
      <c r="B79" s="20"/>
      <c r="C79" s="21"/>
      <c r="D79" s="2" t="s">
        <v>17</v>
      </c>
      <c r="E79" s="10">
        <f t="shared" si="75"/>
        <v>60000</v>
      </c>
      <c r="F79" s="10">
        <f t="shared" ref="F79:L79" si="82">F28</f>
        <v>5000</v>
      </c>
      <c r="G79" s="10">
        <f t="shared" si="82"/>
        <v>5000</v>
      </c>
      <c r="H79" s="10">
        <f t="shared" si="82"/>
        <v>5000</v>
      </c>
      <c r="I79" s="10">
        <f t="shared" si="82"/>
        <v>5000</v>
      </c>
      <c r="J79" s="10">
        <f t="shared" si="82"/>
        <v>5000</v>
      </c>
      <c r="K79" s="10">
        <f t="shared" si="82"/>
        <v>5000</v>
      </c>
      <c r="L79" s="10">
        <f t="shared" si="82"/>
        <v>30000</v>
      </c>
    </row>
  </sheetData>
  <mergeCells count="26">
    <mergeCell ref="A1:L1"/>
    <mergeCell ref="A51:C57"/>
    <mergeCell ref="A58:C58"/>
    <mergeCell ref="A59:C65"/>
    <mergeCell ref="A3:A6"/>
    <mergeCell ref="B3:B6"/>
    <mergeCell ref="C3:C6"/>
    <mergeCell ref="D3:D6"/>
    <mergeCell ref="A2:L2"/>
    <mergeCell ref="E3:L3"/>
    <mergeCell ref="E4:L4"/>
    <mergeCell ref="F5:L5"/>
    <mergeCell ref="E5:E6"/>
    <mergeCell ref="A66:C72"/>
    <mergeCell ref="A73:C79"/>
    <mergeCell ref="A44:C50"/>
    <mergeCell ref="A8:A28"/>
    <mergeCell ref="C8:C14"/>
    <mergeCell ref="C15:C21"/>
    <mergeCell ref="C22:C28"/>
    <mergeCell ref="A29:A35"/>
    <mergeCell ref="B29:B35"/>
    <mergeCell ref="C29:C35"/>
    <mergeCell ref="A36:C42"/>
    <mergeCell ref="A43:C43"/>
    <mergeCell ref="B8:B28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2018-12-14T11:13:12Z</dcterms:modified>
</cp:coreProperties>
</file>