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216A9E5-38B9-42B4-8651-D9D01905969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2" sheetId="6" r:id="rId1"/>
  </sheets>
  <definedNames>
    <definedName name="_Hlk69889099" localSheetId="0">'таблица 2'!$A$151</definedName>
    <definedName name="_Hlk69889156" localSheetId="0">'таблица 2'!$A$152</definedName>
    <definedName name="_xlnm.Print_Titles" localSheetId="0">'таблица 2'!$3:$7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6" l="1"/>
  <c r="H18" i="6"/>
  <c r="F72" i="6" l="1"/>
  <c r="F73" i="6"/>
  <c r="H8" i="6" l="1"/>
  <c r="H67" i="6" l="1"/>
  <c r="H74" i="6" s="1"/>
  <c r="I67" i="6" l="1"/>
  <c r="H70" i="6" l="1"/>
  <c r="G18" i="6" l="1"/>
  <c r="G11" i="6" l="1"/>
  <c r="G67" i="6"/>
  <c r="G46" i="6" l="1"/>
  <c r="L142" i="6" l="1"/>
  <c r="K142" i="6"/>
  <c r="J142" i="6"/>
  <c r="I142" i="6"/>
  <c r="H142" i="6"/>
  <c r="G142" i="6"/>
  <c r="F142" i="6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G136" i="6" s="1"/>
  <c r="F137" i="6"/>
  <c r="K136" i="6"/>
  <c r="E56" i="6"/>
  <c r="L55" i="6"/>
  <c r="E55" i="6" s="1"/>
  <c r="L54" i="6"/>
  <c r="E54" i="6" s="1"/>
  <c r="L53" i="6"/>
  <c r="E53" i="6" s="1"/>
  <c r="L52" i="6"/>
  <c r="E52" i="6" s="1"/>
  <c r="L51" i="6"/>
  <c r="K50" i="6"/>
  <c r="J50" i="6"/>
  <c r="I50" i="6"/>
  <c r="H50" i="6"/>
  <c r="G50" i="6"/>
  <c r="F50" i="6"/>
  <c r="G14" i="6"/>
  <c r="E142" i="6" l="1"/>
  <c r="I136" i="6"/>
  <c r="E51" i="6"/>
  <c r="L137" i="6"/>
  <c r="H136" i="6"/>
  <c r="J136" i="6"/>
  <c r="L50" i="6"/>
  <c r="E50" i="6" s="1"/>
  <c r="F136" i="6"/>
  <c r="E137" i="6" s="1"/>
  <c r="L138" i="6"/>
  <c r="L139" i="6"/>
  <c r="E139" i="6" s="1"/>
  <c r="L140" i="6"/>
  <c r="E140" i="6" s="1"/>
  <c r="J67" i="6"/>
  <c r="J74" i="6" s="1"/>
  <c r="I74" i="6"/>
  <c r="G74" i="6"/>
  <c r="L136" i="6" l="1"/>
  <c r="E136" i="6" s="1"/>
  <c r="E138" i="6"/>
  <c r="K132" i="6"/>
  <c r="J132" i="6"/>
  <c r="I132" i="6"/>
  <c r="H132" i="6"/>
  <c r="F132" i="6"/>
  <c r="G132" i="6"/>
  <c r="L135" i="6"/>
  <c r="K135" i="6"/>
  <c r="J135" i="6"/>
  <c r="I135" i="6"/>
  <c r="H135" i="6"/>
  <c r="G135" i="6"/>
  <c r="F135" i="6"/>
  <c r="K133" i="6"/>
  <c r="J133" i="6"/>
  <c r="I133" i="6"/>
  <c r="H133" i="6"/>
  <c r="G133" i="6"/>
  <c r="F133" i="6"/>
  <c r="E134" i="6" s="1"/>
  <c r="K131" i="6"/>
  <c r="J131" i="6"/>
  <c r="I131" i="6"/>
  <c r="H131" i="6"/>
  <c r="G131" i="6"/>
  <c r="F131" i="6"/>
  <c r="K130" i="6"/>
  <c r="J130" i="6"/>
  <c r="I130" i="6"/>
  <c r="H130" i="6"/>
  <c r="G130" i="6"/>
  <c r="F130" i="6"/>
  <c r="E49" i="6"/>
  <c r="L48" i="6"/>
  <c r="E48" i="6" s="1"/>
  <c r="L47" i="6"/>
  <c r="E47" i="6" s="1"/>
  <c r="L46" i="6"/>
  <c r="L132" i="6" s="1"/>
  <c r="L45" i="6"/>
  <c r="E45" i="6" s="1"/>
  <c r="L44" i="6"/>
  <c r="K43" i="6"/>
  <c r="J43" i="6"/>
  <c r="I43" i="6"/>
  <c r="H43" i="6"/>
  <c r="F43" i="6"/>
  <c r="K129" i="6" l="1"/>
  <c r="G129" i="6"/>
  <c r="E44" i="6"/>
  <c r="I129" i="6"/>
  <c r="E135" i="6"/>
  <c r="L43" i="6"/>
  <c r="L130" i="6"/>
  <c r="G43" i="6"/>
  <c r="E43" i="6" s="1"/>
  <c r="E46" i="6"/>
  <c r="H129" i="6"/>
  <c r="J129" i="6"/>
  <c r="F129" i="6"/>
  <c r="L131" i="6"/>
  <c r="E132" i="6"/>
  <c r="L133" i="6"/>
  <c r="E133" i="6" s="1"/>
  <c r="F67" i="6"/>
  <c r="E130" i="6" l="1"/>
  <c r="L129" i="6"/>
  <c r="E131" i="6"/>
  <c r="F18" i="6" l="1"/>
  <c r="F74" i="6" s="1"/>
  <c r="G57" i="6" l="1"/>
  <c r="H57" i="6"/>
  <c r="L114" i="6" l="1"/>
  <c r="K114" i="6"/>
  <c r="J114" i="6"/>
  <c r="I114" i="6"/>
  <c r="H114" i="6"/>
  <c r="G114" i="6"/>
  <c r="F114" i="6"/>
  <c r="K112" i="6"/>
  <c r="J112" i="6"/>
  <c r="I112" i="6"/>
  <c r="H112" i="6"/>
  <c r="G112" i="6"/>
  <c r="F112" i="6"/>
  <c r="E113" i="6" s="1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L121" i="6"/>
  <c r="K121" i="6"/>
  <c r="J121" i="6"/>
  <c r="I121" i="6"/>
  <c r="H121" i="6"/>
  <c r="G121" i="6"/>
  <c r="F121" i="6"/>
  <c r="K119" i="6"/>
  <c r="J119" i="6"/>
  <c r="I119" i="6"/>
  <c r="H119" i="6"/>
  <c r="G119" i="6"/>
  <c r="F119" i="6"/>
  <c r="E120" i="6" s="1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L128" i="6"/>
  <c r="K128" i="6"/>
  <c r="J128" i="6"/>
  <c r="I128" i="6"/>
  <c r="H128" i="6"/>
  <c r="G128" i="6"/>
  <c r="F128" i="6"/>
  <c r="E129" i="6" s="1"/>
  <c r="K126" i="6"/>
  <c r="J126" i="6"/>
  <c r="I126" i="6"/>
  <c r="H126" i="6"/>
  <c r="G126" i="6"/>
  <c r="F126" i="6"/>
  <c r="E127" i="6" s="1"/>
  <c r="K125" i="6"/>
  <c r="J125" i="6"/>
  <c r="I125" i="6"/>
  <c r="H125" i="6"/>
  <c r="G125" i="6"/>
  <c r="F125" i="6"/>
  <c r="K124" i="6"/>
  <c r="J124" i="6"/>
  <c r="I124" i="6"/>
  <c r="H124" i="6"/>
  <c r="G124" i="6"/>
  <c r="F124" i="6"/>
  <c r="K123" i="6"/>
  <c r="J123" i="6"/>
  <c r="I123" i="6"/>
  <c r="H123" i="6"/>
  <c r="H122" i="6" s="1"/>
  <c r="G123" i="6"/>
  <c r="F123" i="6"/>
  <c r="F77" i="6"/>
  <c r="K76" i="6"/>
  <c r="J76" i="6"/>
  <c r="I76" i="6"/>
  <c r="H76" i="6"/>
  <c r="G76" i="6"/>
  <c r="F76" i="6"/>
  <c r="K75" i="6"/>
  <c r="J75" i="6"/>
  <c r="I75" i="6"/>
  <c r="H75" i="6"/>
  <c r="G75" i="6"/>
  <c r="F75" i="6"/>
  <c r="F71" i="6" s="1"/>
  <c r="K73" i="6"/>
  <c r="J73" i="6"/>
  <c r="I73" i="6"/>
  <c r="H73" i="6"/>
  <c r="G73" i="6"/>
  <c r="K72" i="6"/>
  <c r="J72" i="6"/>
  <c r="I72" i="6"/>
  <c r="H72" i="6"/>
  <c r="G72" i="6"/>
  <c r="E35" i="6"/>
  <c r="L34" i="6"/>
  <c r="E34" i="6" s="1"/>
  <c r="L33" i="6"/>
  <c r="E33" i="6" s="1"/>
  <c r="L32" i="6"/>
  <c r="E32" i="6" s="1"/>
  <c r="L31" i="6"/>
  <c r="E31" i="6" s="1"/>
  <c r="L30" i="6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K22" i="6"/>
  <c r="J22" i="6"/>
  <c r="I22" i="6"/>
  <c r="H22" i="6"/>
  <c r="G22" i="6"/>
  <c r="F22" i="6"/>
  <c r="I122" i="6" l="1"/>
  <c r="E23" i="6"/>
  <c r="E37" i="6"/>
  <c r="E30" i="6"/>
  <c r="I115" i="6"/>
  <c r="F122" i="6"/>
  <c r="J122" i="6"/>
  <c r="G122" i="6"/>
  <c r="K122" i="6"/>
  <c r="K115" i="6"/>
  <c r="G108" i="6"/>
  <c r="K108" i="6"/>
  <c r="G115" i="6"/>
  <c r="H108" i="6"/>
  <c r="L116" i="6"/>
  <c r="E116" i="6" s="1"/>
  <c r="E121" i="6"/>
  <c r="J115" i="6"/>
  <c r="H115" i="6"/>
  <c r="L123" i="6"/>
  <c r="E123" i="6" s="1"/>
  <c r="E128" i="6"/>
  <c r="L109" i="6"/>
  <c r="E114" i="6"/>
  <c r="J108" i="6"/>
  <c r="I108" i="6"/>
  <c r="F108" i="6"/>
  <c r="L110" i="6"/>
  <c r="L111" i="6"/>
  <c r="E111" i="6" s="1"/>
  <c r="L112" i="6"/>
  <c r="E112" i="6" s="1"/>
  <c r="L29" i="6"/>
  <c r="E29" i="6" s="1"/>
  <c r="F115" i="6"/>
  <c r="L117" i="6"/>
  <c r="L118" i="6"/>
  <c r="E118" i="6" s="1"/>
  <c r="L119" i="6"/>
  <c r="E119" i="6" s="1"/>
  <c r="L36" i="6"/>
  <c r="L124" i="6"/>
  <c r="L125" i="6"/>
  <c r="E125" i="6" s="1"/>
  <c r="L126" i="6"/>
  <c r="E126" i="6" s="1"/>
  <c r="E36" i="6"/>
  <c r="L22" i="6"/>
  <c r="E22" i="6" s="1"/>
  <c r="E109" i="6" l="1"/>
  <c r="L108" i="6"/>
  <c r="E110" i="6"/>
  <c r="E117" i="6"/>
  <c r="L115" i="6"/>
  <c r="E115" i="6" s="1"/>
  <c r="E124" i="6"/>
  <c r="L122" i="6"/>
  <c r="E122" i="6" s="1"/>
  <c r="K67" i="6" l="1"/>
  <c r="L66" i="6" l="1"/>
  <c r="L67" i="6"/>
  <c r="L68" i="6"/>
  <c r="L69" i="6"/>
  <c r="L70" i="6"/>
  <c r="L65" i="6"/>
  <c r="L59" i="6"/>
  <c r="L60" i="6"/>
  <c r="L61" i="6"/>
  <c r="L62" i="6"/>
  <c r="L63" i="6"/>
  <c r="L58" i="6"/>
  <c r="L17" i="6"/>
  <c r="L19" i="6"/>
  <c r="L20" i="6"/>
  <c r="L21" i="6"/>
  <c r="L16" i="6"/>
  <c r="L10" i="6"/>
  <c r="L12" i="6"/>
  <c r="L13" i="6"/>
  <c r="L9" i="6"/>
  <c r="L72" i="6" l="1"/>
  <c r="L76" i="6"/>
  <c r="L75" i="6"/>
  <c r="L73" i="6"/>
  <c r="L15" i="6"/>
  <c r="K14" i="6"/>
  <c r="J14" i="6"/>
  <c r="J77" i="6" s="1"/>
  <c r="I77" i="6"/>
  <c r="K11" i="6"/>
  <c r="K74" i="6" s="1"/>
  <c r="K77" i="6" l="1"/>
  <c r="L14" i="6"/>
  <c r="L77" i="6" s="1"/>
  <c r="L11" i="6"/>
  <c r="L74" i="6" s="1"/>
  <c r="E74" i="6" s="1"/>
  <c r="H77" i="6"/>
  <c r="G77" i="6"/>
  <c r="L8" i="6" l="1"/>
  <c r="K100" i="6"/>
  <c r="J100" i="6"/>
  <c r="I100" i="6"/>
  <c r="H100" i="6"/>
  <c r="G100" i="6"/>
  <c r="F100" i="6"/>
  <c r="L99" i="6"/>
  <c r="K99" i="6"/>
  <c r="J99" i="6"/>
  <c r="I99" i="6"/>
  <c r="H99" i="6"/>
  <c r="G99" i="6"/>
  <c r="F99" i="6"/>
  <c r="L98" i="6"/>
  <c r="K98" i="6"/>
  <c r="J98" i="6"/>
  <c r="I98" i="6"/>
  <c r="H98" i="6"/>
  <c r="G98" i="6"/>
  <c r="F98" i="6"/>
  <c r="K97" i="6"/>
  <c r="J97" i="6"/>
  <c r="I97" i="6"/>
  <c r="H97" i="6"/>
  <c r="G97" i="6"/>
  <c r="F97" i="6"/>
  <c r="L96" i="6"/>
  <c r="K96" i="6"/>
  <c r="J96" i="6"/>
  <c r="I96" i="6"/>
  <c r="H96" i="6"/>
  <c r="G96" i="6"/>
  <c r="F96" i="6"/>
  <c r="L95" i="6"/>
  <c r="K95" i="6"/>
  <c r="J95" i="6"/>
  <c r="I95" i="6"/>
  <c r="H95" i="6"/>
  <c r="G95" i="6"/>
  <c r="F95" i="6"/>
  <c r="L92" i="6" l="1"/>
  <c r="L100" i="6"/>
  <c r="L97" i="6"/>
  <c r="E17" i="6"/>
  <c r="E18" i="6"/>
  <c r="E19" i="6"/>
  <c r="E20" i="6"/>
  <c r="E21" i="6"/>
  <c r="E59" i="6"/>
  <c r="E60" i="6"/>
  <c r="E61" i="6"/>
  <c r="E62" i="6"/>
  <c r="E63" i="6"/>
  <c r="E66" i="6"/>
  <c r="E67" i="6"/>
  <c r="E68" i="6"/>
  <c r="E69" i="6"/>
  <c r="E70" i="6"/>
  <c r="E76" i="6"/>
  <c r="E78" i="6"/>
  <c r="E81" i="6"/>
  <c r="E82" i="6"/>
  <c r="E83" i="6"/>
  <c r="E84" i="6"/>
  <c r="E85" i="6"/>
  <c r="E99" i="6"/>
  <c r="E9" i="6"/>
  <c r="E10" i="6"/>
  <c r="E11" i="6"/>
  <c r="E12" i="6"/>
  <c r="E13" i="6"/>
  <c r="E14" i="6"/>
  <c r="L149" i="6"/>
  <c r="L147" i="6"/>
  <c r="L146" i="6"/>
  <c r="L145" i="6"/>
  <c r="L144" i="6"/>
  <c r="L107" i="6"/>
  <c r="L105" i="6"/>
  <c r="L104" i="6"/>
  <c r="L103" i="6"/>
  <c r="L102" i="6"/>
  <c r="L79" i="6"/>
  <c r="L90" i="6"/>
  <c r="L88" i="6"/>
  <c r="L87" i="6"/>
  <c r="L64" i="6"/>
  <c r="L57" i="6"/>
  <c r="K149" i="6"/>
  <c r="K147" i="6"/>
  <c r="K146" i="6"/>
  <c r="K145" i="6"/>
  <c r="K144" i="6"/>
  <c r="K107" i="6"/>
  <c r="K105" i="6"/>
  <c r="K104" i="6"/>
  <c r="K103" i="6"/>
  <c r="K102" i="6"/>
  <c r="K79" i="6"/>
  <c r="K90" i="6"/>
  <c r="K88" i="6"/>
  <c r="K87" i="6"/>
  <c r="K64" i="6"/>
  <c r="K57" i="6"/>
  <c r="K15" i="6"/>
  <c r="K92" i="6"/>
  <c r="J149" i="6"/>
  <c r="J147" i="6"/>
  <c r="J146" i="6"/>
  <c r="J145" i="6"/>
  <c r="J144" i="6"/>
  <c r="J107" i="6"/>
  <c r="J105" i="6"/>
  <c r="J104" i="6"/>
  <c r="J103" i="6"/>
  <c r="J102" i="6"/>
  <c r="J79" i="6"/>
  <c r="J90" i="6"/>
  <c r="J88" i="6"/>
  <c r="J87" i="6"/>
  <c r="J64" i="6"/>
  <c r="J57" i="6"/>
  <c r="J15" i="6"/>
  <c r="J92" i="6"/>
  <c r="J89" i="6"/>
  <c r="I149" i="6"/>
  <c r="I147" i="6"/>
  <c r="I146" i="6"/>
  <c r="I145" i="6"/>
  <c r="I144" i="6"/>
  <c r="I107" i="6"/>
  <c r="I105" i="6"/>
  <c r="I104" i="6"/>
  <c r="I103" i="6"/>
  <c r="I102" i="6"/>
  <c r="I79" i="6"/>
  <c r="I90" i="6"/>
  <c r="I88" i="6"/>
  <c r="I87" i="6"/>
  <c r="I64" i="6"/>
  <c r="I57" i="6"/>
  <c r="I15" i="6"/>
  <c r="I92" i="6"/>
  <c r="I89" i="6"/>
  <c r="H149" i="6"/>
  <c r="H147" i="6"/>
  <c r="H146" i="6"/>
  <c r="H145" i="6"/>
  <c r="H144" i="6"/>
  <c r="H105" i="6"/>
  <c r="H104" i="6"/>
  <c r="H103" i="6"/>
  <c r="H102" i="6"/>
  <c r="H79" i="6"/>
  <c r="H90" i="6"/>
  <c r="H88" i="6"/>
  <c r="H87" i="6"/>
  <c r="H64" i="6"/>
  <c r="H107" i="6"/>
  <c r="H92" i="6"/>
  <c r="J101" i="6" l="1"/>
  <c r="L101" i="6"/>
  <c r="I101" i="6"/>
  <c r="K101" i="6"/>
  <c r="H143" i="6"/>
  <c r="H101" i="6"/>
  <c r="I143" i="6"/>
  <c r="J143" i="6"/>
  <c r="K143" i="6"/>
  <c r="L143" i="6"/>
  <c r="L71" i="6"/>
  <c r="L89" i="6"/>
  <c r="L86" i="6" s="1"/>
  <c r="K71" i="6"/>
  <c r="K89" i="6"/>
  <c r="K86" i="6" s="1"/>
  <c r="K8" i="6"/>
  <c r="J86" i="6"/>
  <c r="J71" i="6"/>
  <c r="J8" i="6"/>
  <c r="I86" i="6"/>
  <c r="I71" i="6"/>
  <c r="I8" i="6"/>
  <c r="H89" i="6"/>
  <c r="H86" i="6" s="1"/>
  <c r="H15" i="6"/>
  <c r="H94" i="6" l="1"/>
  <c r="I94" i="6"/>
  <c r="H71" i="6"/>
  <c r="J94" i="6"/>
  <c r="L94" i="6"/>
  <c r="K94" i="6"/>
  <c r="E97" i="6" l="1"/>
  <c r="G149" i="6" l="1"/>
  <c r="F149" i="6"/>
  <c r="G147" i="6"/>
  <c r="F147" i="6"/>
  <c r="E148" i="6" s="1"/>
  <c r="G146" i="6"/>
  <c r="F146" i="6"/>
  <c r="G145" i="6"/>
  <c r="F145" i="6"/>
  <c r="G144" i="6"/>
  <c r="F144" i="6"/>
  <c r="G143" i="6"/>
  <c r="G107" i="6"/>
  <c r="F107" i="6"/>
  <c r="E108" i="6" s="1"/>
  <c r="G105" i="6"/>
  <c r="F105" i="6"/>
  <c r="E106" i="6" s="1"/>
  <c r="G104" i="6"/>
  <c r="F104" i="6"/>
  <c r="G103" i="6"/>
  <c r="F103" i="6"/>
  <c r="G102" i="6"/>
  <c r="F102" i="6"/>
  <c r="G79" i="6"/>
  <c r="F79" i="6"/>
  <c r="E80" i="6" s="1"/>
  <c r="G92" i="6"/>
  <c r="G90" i="6"/>
  <c r="G88" i="6"/>
  <c r="G87" i="6"/>
  <c r="G64" i="6"/>
  <c r="F64" i="6"/>
  <c r="E65" i="6" s="1"/>
  <c r="F57" i="6"/>
  <c r="E58" i="6" s="1"/>
  <c r="G15" i="6"/>
  <c r="F15" i="6"/>
  <c r="E16" i="6" s="1"/>
  <c r="G89" i="6"/>
  <c r="F89" i="6"/>
  <c r="F8" i="6"/>
  <c r="E146" i="6" l="1"/>
  <c r="E145" i="6"/>
  <c r="E147" i="6"/>
  <c r="E149" i="6"/>
  <c r="E57" i="6"/>
  <c r="F143" i="6"/>
  <c r="E143" i="6" s="1"/>
  <c r="E144" i="6"/>
  <c r="F88" i="6"/>
  <c r="E73" i="6"/>
  <c r="F90" i="6"/>
  <c r="E91" i="6" s="1"/>
  <c r="E75" i="6"/>
  <c r="E79" i="6"/>
  <c r="E103" i="6"/>
  <c r="E104" i="6"/>
  <c r="E105" i="6"/>
  <c r="E64" i="6"/>
  <c r="E15" i="6"/>
  <c r="E107" i="6"/>
  <c r="F92" i="6"/>
  <c r="E77" i="6"/>
  <c r="F101" i="6"/>
  <c r="E102" i="6" s="1"/>
  <c r="G101" i="6"/>
  <c r="E89" i="6"/>
  <c r="E72" i="6"/>
  <c r="G86" i="6"/>
  <c r="G71" i="6"/>
  <c r="F87" i="6"/>
  <c r="G8" i="6"/>
  <c r="E8" i="6" s="1"/>
  <c r="E87" i="6" l="1"/>
  <c r="E92" i="6"/>
  <c r="E93" i="6"/>
  <c r="E98" i="6"/>
  <c r="E90" i="6"/>
  <c r="E96" i="6"/>
  <c r="E88" i="6"/>
  <c r="G94" i="6"/>
  <c r="E101" i="6"/>
  <c r="E100" i="6"/>
  <c r="E71" i="6"/>
  <c r="F86" i="6"/>
  <c r="F94" i="6" l="1"/>
  <c r="E94" i="6" s="1"/>
  <c r="E86" i="6"/>
  <c r="E95" i="6" l="1"/>
</calcChain>
</file>

<file path=xl/sharedStrings.xml><?xml version="1.0" encoding="utf-8"?>
<sst xmlns="http://schemas.openxmlformats.org/spreadsheetml/2006/main" count="183" uniqueCount="48">
  <si>
    <t>Всего</t>
  </si>
  <si>
    <t>Таблица 2</t>
  </si>
  <si>
    <t>№   п/п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</si>
  <si>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</si>
  <si>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</si>
  <si>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</si>
  <si>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</si>
  <si>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</si>
  <si>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</si>
  <si>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</si>
  <si>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</si>
  <si>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</si>
  <si>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</si>
  <si>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</si>
  <si>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</si>
  <si>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</si>
  <si>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</si>
  <si>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</si>
  <si>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</si>
  <si>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</si>
  <si>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</si>
  <si>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</si>
  <si>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</si>
  <si>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</si>
  <si>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</si>
  <si>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</si>
  <si>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</si>
  <si>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</si>
  <si>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</si>
  <si>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</si>
  <si>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</si>
  <si>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</si>
  <si>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</si>
  <si>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</si>
  <si>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</si>
  <si>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Администрация сельского поселения Сингапай</t>
  </si>
  <si>
    <t>Соисполнитель 5                                                                                            Администрация сельского поселения Сингапай</t>
  </si>
  <si>
    <t>Администрация городского поселения Пойковский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</si>
  <si>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</si>
  <si>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</si>
  <si>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</si>
  <si>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</si>
  <si>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поселений**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</si>
  <si>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</si>
  <si>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</si>
  <si>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</si>
  <si>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Основное мероприятие                            "Управление и распоряжение муниципальным имуществом"                                   (1, 2, 3,4)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</si>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</sst>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  <numFmt numFmtId="169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9" fontId="5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2" fillId="0" borderId="0" xfId="1" applyFont="1" applyFill="1" applyAlignment="1">
      <alignment horizontal="righ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2"/>
  <sheetViews>
    <sheetView tabSelected="1" zoomScale="95" zoomScaleNormal="95" zoomScaleSheetLayoutView="94" workbookViewId="0">
      <pane ySplit="6" topLeftCell="A7" activePane="bottomLeft" state="frozen"/>
      <selection pane="bottomLeft" activeCell="E8" sqref="E8:H10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5.42578125" style="1" bestFit="1" customWidth="1"/>
    <col min="6" max="6" width="16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7.28515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8" ht="21.6" customHeight="1" x14ac:dyDescent="0.25">
      <c r="A2" s="35" t="s">
        <v>40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8" ht="20.100000000000001" customHeight="1" x14ac:dyDescent="0.25">
      <c r="A3" s="32" t="s">
        <v>2</v>
      </c>
      <c r="B3" s="32" t="s">
        <v>41</v>
      </c>
      <c r="C3" s="32" t="s">
        <v>16</v>
      </c>
      <c r="D3" s="32" t="s">
        <v>3</v>
      </c>
      <c r="E3" s="36" t="s">
        <v>26</v>
      </c>
      <c r="F3" s="36"/>
      <c r="G3" s="36"/>
      <c r="H3" s="36"/>
      <c r="I3" s="36"/>
      <c r="J3" s="36"/>
      <c r="K3" s="36"/>
      <c r="L3" s="36"/>
    </row>
    <row r="4" spans="1:18" ht="17.25" customHeight="1" x14ac:dyDescent="0.25">
      <c r="A4" s="33"/>
      <c r="B4" s="33"/>
      <c r="C4" s="33"/>
      <c r="D4" s="33"/>
      <c r="E4" s="29" t="s">
        <v>27</v>
      </c>
      <c r="F4" s="30"/>
      <c r="G4" s="30"/>
      <c r="H4" s="30"/>
      <c r="I4" s="30"/>
      <c r="J4" s="30"/>
      <c r="K4" s="30"/>
      <c r="L4" s="31"/>
    </row>
    <row r="5" spans="1:18" ht="17.25" customHeight="1" x14ac:dyDescent="0.25">
      <c r="A5" s="33"/>
      <c r="B5" s="33"/>
      <c r="C5" s="33"/>
      <c r="D5" s="33"/>
      <c r="E5" s="32" t="s">
        <v>0</v>
      </c>
      <c r="F5" s="29" t="s">
        <v>28</v>
      </c>
      <c r="G5" s="30"/>
      <c r="H5" s="30"/>
      <c r="I5" s="30"/>
      <c r="J5" s="30"/>
      <c r="K5" s="30"/>
      <c r="L5" s="31"/>
    </row>
    <row r="6" spans="1:18" ht="15" customHeight="1" x14ac:dyDescent="0.25">
      <c r="A6" s="34"/>
      <c r="B6" s="34"/>
      <c r="C6" s="34"/>
      <c r="D6" s="34"/>
      <c r="E6" s="34"/>
      <c r="F6" s="16" t="s">
        <v>4</v>
      </c>
      <c r="G6" s="16" t="s">
        <v>5</v>
      </c>
      <c r="H6" s="16" t="s">
        <v>21</v>
      </c>
      <c r="I6" s="16" t="s">
        <v>22</v>
      </c>
      <c r="J6" s="16" t="s">
        <v>23</v>
      </c>
      <c r="K6" s="16" t="s">
        <v>24</v>
      </c>
      <c r="L6" s="16" t="s">
        <v>25</v>
      </c>
      <c r="M6" s="7"/>
      <c r="N6" s="7"/>
      <c r="O6" s="7"/>
      <c r="P6" s="7"/>
      <c r="Q6" s="7"/>
      <c r="R6" s="7"/>
    </row>
    <row r="7" spans="1:18" ht="12.7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13</v>
      </c>
    </row>
    <row r="8" spans="1:18" ht="12.95" customHeight="1" x14ac:dyDescent="0.25">
      <c r="A8" s="32">
        <v>1</v>
      </c>
      <c r="B8" s="32" t="s">
        <v>46</v>
      </c>
      <c r="C8" s="32" t="s">
        <v>14</v>
      </c>
      <c r="D8" s="6" t="s">
        <v>6</v>
      </c>
      <c r="E8" s="8">
        <f t="shared" ref="E8:E74" si="0">SUM(F8:L8)</f>
        <v>97760.98315</v>
      </c>
      <c r="F8" s="12">
        <f>SUM(F9:F14)</f>
        <v>8221.68</v>
      </c>
      <c r="G8" s="8">
        <f t="shared" ref="G8" si="1">SUM(G9:G14)</f>
        <v>6261.23398</v>
      </c>
      <c r="H8" s="8">
        <f>SUM(H9:H14)</f>
        <v>15950.511709999999</v>
      </c>
      <c r="I8" s="8">
        <f t="shared" ref="I8" si="2">SUM(I9:I14)</f>
        <v>4676.7375499999998</v>
      </c>
      <c r="J8" s="8">
        <f t="shared" ref="J8:K8" si="3">SUM(J9:J14)</f>
        <v>6475.7955499999998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33"/>
      <c r="B9" s="33"/>
      <c r="C9" s="33"/>
      <c r="D9" s="2" t="s">
        <v>7</v>
      </c>
      <c r="E9" s="9">
        <f t="shared" si="0"/>
        <v>0</v>
      </c>
      <c r="F9" s="13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33"/>
      <c r="B10" s="33"/>
      <c r="C10" s="33"/>
      <c r="D10" s="2" t="s">
        <v>8</v>
      </c>
      <c r="E10" s="9">
        <f t="shared" si="0"/>
        <v>0</v>
      </c>
      <c r="F10" s="13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33"/>
      <c r="B11" s="33"/>
      <c r="C11" s="33"/>
      <c r="D11" s="2" t="s">
        <v>9</v>
      </c>
      <c r="E11" s="9">
        <f t="shared" si="0"/>
        <v>63360.98315</v>
      </c>
      <c r="F11" s="14">
        <v>8221.68</v>
      </c>
      <c r="G11" s="10">
        <f>100+220+1000+5721.86165-2500+2674.03333-954.661</f>
        <v>6261.23398</v>
      </c>
      <c r="H11" s="10">
        <f>7950.5094+1000-326+326-926.37167+926.37167-158.06651+158.06651+0.00231+6000-1000</f>
        <v>13950.511709999999</v>
      </c>
      <c r="I11" s="10">
        <v>2676.7375499999998</v>
      </c>
      <c r="J11" s="10">
        <v>2675.7955499999998</v>
      </c>
      <c r="K11" s="10">
        <f t="shared" ref="K11" si="5">1000+2720.00348+500+5</f>
        <v>4225.0034799999994</v>
      </c>
      <c r="L11" s="9">
        <f t="shared" si="4"/>
        <v>25350.020879999996</v>
      </c>
    </row>
    <row r="12" spans="1:18" ht="25.5" x14ac:dyDescent="0.25">
      <c r="A12" s="33"/>
      <c r="B12" s="33"/>
      <c r="C12" s="33"/>
      <c r="D12" s="2" t="s">
        <v>43</v>
      </c>
      <c r="E12" s="9">
        <f t="shared" si="0"/>
        <v>0</v>
      </c>
      <c r="F12" s="14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33"/>
      <c r="B13" s="33"/>
      <c r="C13" s="33"/>
      <c r="D13" s="2" t="s">
        <v>42</v>
      </c>
      <c r="E13" s="9">
        <f t="shared" si="0"/>
        <v>0</v>
      </c>
      <c r="F13" s="13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33"/>
      <c r="B14" s="33"/>
      <c r="C14" s="34"/>
      <c r="D14" s="2" t="s">
        <v>15</v>
      </c>
      <c r="E14" s="9">
        <f t="shared" si="0"/>
        <v>34400</v>
      </c>
      <c r="F14" s="13">
        <v>0</v>
      </c>
      <c r="G14" s="9">
        <f>2000-2000</f>
        <v>0</v>
      </c>
      <c r="H14" s="9">
        <v>2000</v>
      </c>
      <c r="I14" s="9">
        <v>2000</v>
      </c>
      <c r="J14" s="9">
        <f t="shared" ref="J14:K14" si="6">1800+2000</f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33"/>
      <c r="B15" s="33"/>
      <c r="C15" s="32" t="s">
        <v>18</v>
      </c>
      <c r="D15" s="6" t="s">
        <v>6</v>
      </c>
      <c r="E15" s="8">
        <f t="shared" si="0"/>
        <v>29834.000400000001</v>
      </c>
      <c r="F15" s="12">
        <f t="shared" ref="F15:G15" si="7">SUM(F16:F21)</f>
        <v>1621.0924</v>
      </c>
      <c r="G15" s="8">
        <f t="shared" si="7"/>
        <v>10547.894</v>
      </c>
      <c r="H15" s="8">
        <f t="shared" ref="H15:I15" si="8">SUM(H16:H21)</f>
        <v>3815.0140000000001</v>
      </c>
      <c r="I15" s="8">
        <f t="shared" si="8"/>
        <v>1700</v>
      </c>
      <c r="J15" s="8">
        <f t="shared" ref="J15:K15" si="9">SUM(J16:J21)</f>
        <v>1200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33"/>
      <c r="B16" s="33"/>
      <c r="C16" s="33"/>
      <c r="D16" s="2" t="s">
        <v>7</v>
      </c>
      <c r="E16" s="9">
        <f t="shared" si="0"/>
        <v>0</v>
      </c>
      <c r="F16" s="13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33"/>
      <c r="B17" s="33"/>
      <c r="C17" s="33"/>
      <c r="D17" s="2" t="s">
        <v>8</v>
      </c>
      <c r="E17" s="9">
        <f t="shared" si="0"/>
        <v>0</v>
      </c>
      <c r="F17" s="13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33"/>
      <c r="B18" s="33"/>
      <c r="C18" s="33"/>
      <c r="D18" s="2" t="s">
        <v>9</v>
      </c>
      <c r="E18" s="9">
        <f t="shared" si="0"/>
        <v>18534.000400000001</v>
      </c>
      <c r="F18" s="13">
        <f>97.5+523.9+305.8724+693.82</f>
        <v>1621.0924</v>
      </c>
      <c r="G18" s="9">
        <f>298+3399.79+50+200.443+5695+954.661-50</f>
        <v>10547.894</v>
      </c>
      <c r="H18" s="9">
        <f>2295.014+520+1000</f>
        <v>3815.0140000000001</v>
      </c>
      <c r="I18" s="9">
        <v>0</v>
      </c>
      <c r="J18" s="9">
        <v>0</v>
      </c>
      <c r="K18" s="9">
        <v>0</v>
      </c>
      <c r="L18" s="9">
        <v>2550</v>
      </c>
    </row>
    <row r="19" spans="1:12" ht="26.1" customHeight="1" x14ac:dyDescent="0.25">
      <c r="A19" s="33"/>
      <c r="B19" s="33"/>
      <c r="C19" s="33"/>
      <c r="D19" s="2" t="s">
        <v>43</v>
      </c>
      <c r="E19" s="9">
        <f t="shared" si="0"/>
        <v>0</v>
      </c>
      <c r="F19" s="13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33"/>
      <c r="B20" s="33"/>
      <c r="C20" s="33"/>
      <c r="D20" s="2" t="s">
        <v>42</v>
      </c>
      <c r="E20" s="9">
        <f t="shared" si="0"/>
        <v>0</v>
      </c>
      <c r="F20" s="13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30" customHeight="1" x14ac:dyDescent="0.25">
      <c r="A21" s="33"/>
      <c r="B21" s="33"/>
      <c r="C21" s="34"/>
      <c r="D21" s="2" t="s">
        <v>15</v>
      </c>
      <c r="E21" s="9">
        <f t="shared" si="0"/>
        <v>11300</v>
      </c>
      <c r="F21" s="13">
        <v>0</v>
      </c>
      <c r="G21" s="9">
        <v>0</v>
      </c>
      <c r="H21" s="9">
        <v>0</v>
      </c>
      <c r="I21" s="9">
        <v>1700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33"/>
      <c r="B22" s="33"/>
      <c r="C22" s="32" t="s">
        <v>29</v>
      </c>
      <c r="D22" s="6" t="s">
        <v>6</v>
      </c>
      <c r="E22" s="8">
        <f t="shared" ref="E22:E28" si="11">SUM(F22:L22)</f>
        <v>900</v>
      </c>
      <c r="F22" s="12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33"/>
      <c r="B23" s="33"/>
      <c r="C23" s="33"/>
      <c r="D23" s="2" t="s">
        <v>7</v>
      </c>
      <c r="E23" s="9">
        <f t="shared" si="11"/>
        <v>0</v>
      </c>
      <c r="F23" s="13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33"/>
      <c r="B24" s="33"/>
      <c r="C24" s="33"/>
      <c r="D24" s="2" t="s">
        <v>8</v>
      </c>
      <c r="E24" s="9">
        <f t="shared" si="11"/>
        <v>0</v>
      </c>
      <c r="F24" s="13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33"/>
      <c r="B25" s="33"/>
      <c r="C25" s="33"/>
      <c r="D25" s="2" t="s">
        <v>9</v>
      </c>
      <c r="E25" s="9">
        <f t="shared" si="11"/>
        <v>900</v>
      </c>
      <c r="F25" s="13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33"/>
      <c r="B26" s="33"/>
      <c r="C26" s="33"/>
      <c r="D26" s="2" t="s">
        <v>43</v>
      </c>
      <c r="E26" s="9">
        <f t="shared" si="11"/>
        <v>0</v>
      </c>
      <c r="F26" s="13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33"/>
      <c r="B27" s="33"/>
      <c r="C27" s="33"/>
      <c r="D27" s="2" t="s">
        <v>42</v>
      </c>
      <c r="E27" s="9">
        <f t="shared" si="11"/>
        <v>0</v>
      </c>
      <c r="F27" s="13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33"/>
      <c r="B28" s="33"/>
      <c r="C28" s="34"/>
      <c r="D28" s="2" t="s">
        <v>15</v>
      </c>
      <c r="E28" s="9">
        <f t="shared" si="11"/>
        <v>0</v>
      </c>
      <c r="F28" s="13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33"/>
      <c r="B29" s="33"/>
      <c r="C29" s="32" t="s">
        <v>30</v>
      </c>
      <c r="D29" s="6" t="s">
        <v>6</v>
      </c>
      <c r="E29" s="8">
        <f t="shared" ref="E29:E35" si="14">SUM(F29:L29)</f>
        <v>148</v>
      </c>
      <c r="F29" s="12">
        <f t="shared" ref="F29:L29" si="15">SUM(F30:F35)</f>
        <v>148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33"/>
      <c r="B30" s="33"/>
      <c r="C30" s="33"/>
      <c r="D30" s="2" t="s">
        <v>7</v>
      </c>
      <c r="E30" s="9">
        <f t="shared" si="14"/>
        <v>0</v>
      </c>
      <c r="F30" s="13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33"/>
      <c r="B31" s="33"/>
      <c r="C31" s="33"/>
      <c r="D31" s="2" t="s">
        <v>8</v>
      </c>
      <c r="E31" s="9">
        <f t="shared" si="14"/>
        <v>0</v>
      </c>
      <c r="F31" s="13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33"/>
      <c r="B32" s="33"/>
      <c r="C32" s="33"/>
      <c r="D32" s="2" t="s">
        <v>9</v>
      </c>
      <c r="E32" s="9">
        <f t="shared" si="14"/>
        <v>148</v>
      </c>
      <c r="F32" s="13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33"/>
      <c r="B33" s="33"/>
      <c r="C33" s="33"/>
      <c r="D33" s="2" t="s">
        <v>43</v>
      </c>
      <c r="E33" s="9">
        <f t="shared" si="14"/>
        <v>0</v>
      </c>
      <c r="F33" s="13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33"/>
      <c r="B34" s="33"/>
      <c r="C34" s="33"/>
      <c r="D34" s="2" t="s">
        <v>42</v>
      </c>
      <c r="E34" s="9">
        <f t="shared" si="14"/>
        <v>0</v>
      </c>
      <c r="F34" s="13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33"/>
      <c r="B35" s="33"/>
      <c r="C35" s="34"/>
      <c r="D35" s="2" t="s">
        <v>15</v>
      </c>
      <c r="E35" s="9">
        <f t="shared" si="14"/>
        <v>0</v>
      </c>
      <c r="F35" s="13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33"/>
      <c r="B36" s="33"/>
      <c r="C36" s="32" t="s">
        <v>31</v>
      </c>
      <c r="D36" s="6" t="s">
        <v>6</v>
      </c>
      <c r="E36" s="8">
        <f t="shared" ref="E36:E42" si="17">SUM(F36:L36)</f>
        <v>470</v>
      </c>
      <c r="F36" s="12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33"/>
      <c r="B37" s="33"/>
      <c r="C37" s="33"/>
      <c r="D37" s="2" t="s">
        <v>7</v>
      </c>
      <c r="E37" s="9">
        <f t="shared" si="17"/>
        <v>0</v>
      </c>
      <c r="F37" s="13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33"/>
      <c r="B38" s="33"/>
      <c r="C38" s="33"/>
      <c r="D38" s="2" t="s">
        <v>8</v>
      </c>
      <c r="E38" s="9">
        <f t="shared" si="17"/>
        <v>0</v>
      </c>
      <c r="F38" s="13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33"/>
      <c r="B39" s="33"/>
      <c r="C39" s="33"/>
      <c r="D39" s="2" t="s">
        <v>9</v>
      </c>
      <c r="E39" s="9">
        <f t="shared" si="17"/>
        <v>470</v>
      </c>
      <c r="F39" s="13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33"/>
      <c r="B40" s="33"/>
      <c r="C40" s="33"/>
      <c r="D40" s="2" t="s">
        <v>43</v>
      </c>
      <c r="E40" s="9">
        <f t="shared" si="17"/>
        <v>0</v>
      </c>
      <c r="F40" s="13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33"/>
      <c r="B41" s="33"/>
      <c r="C41" s="33"/>
      <c r="D41" s="2" t="s">
        <v>42</v>
      </c>
      <c r="E41" s="9">
        <f t="shared" si="17"/>
        <v>0</v>
      </c>
      <c r="F41" s="13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33"/>
      <c r="B42" s="33"/>
      <c r="C42" s="34"/>
      <c r="D42" s="2" t="s">
        <v>15</v>
      </c>
      <c r="E42" s="9">
        <f t="shared" si="17"/>
        <v>0</v>
      </c>
      <c r="F42" s="13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ht="12.95" customHeight="1" x14ac:dyDescent="0.25">
      <c r="A43" s="33"/>
      <c r="B43" s="33"/>
      <c r="C43" s="32" t="s">
        <v>35</v>
      </c>
      <c r="D43" s="6" t="s">
        <v>6</v>
      </c>
      <c r="E43" s="8">
        <f t="shared" ref="E43:E49" si="20">SUM(F43:L43)</f>
        <v>7998.7129999999997</v>
      </c>
      <c r="F43" s="12">
        <f t="shared" ref="F43:L43" si="21">SUM(F44:F49)</f>
        <v>0</v>
      </c>
      <c r="G43" s="8">
        <f t="shared" si="21"/>
        <v>6655.75</v>
      </c>
      <c r="H43" s="8">
        <f t="shared" si="21"/>
        <v>1342.963</v>
      </c>
      <c r="I43" s="8">
        <f t="shared" si="21"/>
        <v>0</v>
      </c>
      <c r="J43" s="8">
        <f t="shared" si="21"/>
        <v>0</v>
      </c>
      <c r="K43" s="8">
        <f t="shared" si="21"/>
        <v>0</v>
      </c>
      <c r="L43" s="8">
        <f t="shared" si="21"/>
        <v>0</v>
      </c>
    </row>
    <row r="44" spans="1:12" x14ac:dyDescent="0.25">
      <c r="A44" s="33"/>
      <c r="B44" s="33"/>
      <c r="C44" s="33"/>
      <c r="D44" s="2" t="s">
        <v>7</v>
      </c>
      <c r="E44" s="9">
        <f t="shared" si="20"/>
        <v>0</v>
      </c>
      <c r="F44" s="13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33"/>
      <c r="B45" s="33"/>
      <c r="C45" s="33"/>
      <c r="D45" s="2" t="s">
        <v>8</v>
      </c>
      <c r="E45" s="9">
        <f t="shared" si="20"/>
        <v>0</v>
      </c>
      <c r="F45" s="13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8" si="22">K45*6</f>
        <v>0</v>
      </c>
    </row>
    <row r="46" spans="1:12" x14ac:dyDescent="0.25">
      <c r="A46" s="33"/>
      <c r="B46" s="33"/>
      <c r="C46" s="33"/>
      <c r="D46" s="2" t="s">
        <v>9</v>
      </c>
      <c r="E46" s="9">
        <f t="shared" si="20"/>
        <v>7998.7129999999997</v>
      </c>
      <c r="F46" s="13">
        <v>0</v>
      </c>
      <c r="G46" s="9">
        <f>1100+4700+855.75</f>
        <v>6655.75</v>
      </c>
      <c r="H46" s="9">
        <v>1342.963</v>
      </c>
      <c r="I46" s="9">
        <v>0</v>
      </c>
      <c r="J46" s="9">
        <v>0</v>
      </c>
      <c r="K46" s="9">
        <v>0</v>
      </c>
      <c r="L46" s="9">
        <f t="shared" si="22"/>
        <v>0</v>
      </c>
    </row>
    <row r="47" spans="1:12" ht="25.5" x14ac:dyDescent="0.25">
      <c r="A47" s="33"/>
      <c r="B47" s="33"/>
      <c r="C47" s="33"/>
      <c r="D47" s="2" t="s">
        <v>43</v>
      </c>
      <c r="E47" s="9">
        <f t="shared" si="20"/>
        <v>0</v>
      </c>
      <c r="F47" s="13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2"/>
        <v>0</v>
      </c>
    </row>
    <row r="48" spans="1:12" x14ac:dyDescent="0.25">
      <c r="A48" s="33"/>
      <c r="B48" s="33"/>
      <c r="C48" s="33"/>
      <c r="D48" s="2" t="s">
        <v>42</v>
      </c>
      <c r="E48" s="9">
        <f t="shared" si="20"/>
        <v>0</v>
      </c>
      <c r="F48" s="13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2"/>
        <v>0</v>
      </c>
    </row>
    <row r="49" spans="1:12" x14ac:dyDescent="0.25">
      <c r="A49" s="33"/>
      <c r="B49" s="33"/>
      <c r="C49" s="34"/>
      <c r="D49" s="2" t="s">
        <v>15</v>
      </c>
      <c r="E49" s="9">
        <f t="shared" si="20"/>
        <v>0</v>
      </c>
      <c r="F49" s="13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33"/>
      <c r="B50" s="33"/>
      <c r="C50" s="32" t="s">
        <v>37</v>
      </c>
      <c r="D50" s="6" t="s">
        <v>6</v>
      </c>
      <c r="E50" s="8">
        <f t="shared" ref="E50:E56" si="23">SUM(F50:L50)</f>
        <v>4580</v>
      </c>
      <c r="F50" s="12">
        <f t="shared" ref="F50:L50" si="24">SUM(F51:F56)</f>
        <v>0</v>
      </c>
      <c r="G50" s="8">
        <f t="shared" si="24"/>
        <v>2500</v>
      </c>
      <c r="H50" s="8">
        <f t="shared" si="24"/>
        <v>2080</v>
      </c>
      <c r="I50" s="8">
        <f t="shared" si="24"/>
        <v>0</v>
      </c>
      <c r="J50" s="8">
        <f t="shared" si="24"/>
        <v>0</v>
      </c>
      <c r="K50" s="8">
        <f t="shared" si="24"/>
        <v>0</v>
      </c>
      <c r="L50" s="8">
        <f t="shared" si="24"/>
        <v>0</v>
      </c>
    </row>
    <row r="51" spans="1:12" x14ac:dyDescent="0.25">
      <c r="A51" s="33"/>
      <c r="B51" s="33"/>
      <c r="C51" s="33"/>
      <c r="D51" s="2" t="s">
        <v>7</v>
      </c>
      <c r="E51" s="9">
        <f t="shared" si="23"/>
        <v>0</v>
      </c>
      <c r="F51" s="13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12" ht="25.5" x14ac:dyDescent="0.25">
      <c r="A52" s="33"/>
      <c r="B52" s="33"/>
      <c r="C52" s="33"/>
      <c r="D52" s="2" t="s">
        <v>8</v>
      </c>
      <c r="E52" s="9">
        <f t="shared" si="23"/>
        <v>0</v>
      </c>
      <c r="F52" s="13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5" si="25">K52*6</f>
        <v>0</v>
      </c>
    </row>
    <row r="53" spans="1:12" x14ac:dyDescent="0.25">
      <c r="A53" s="33"/>
      <c r="B53" s="33"/>
      <c r="C53" s="33"/>
      <c r="D53" s="2" t="s">
        <v>9</v>
      </c>
      <c r="E53" s="9">
        <f t="shared" si="23"/>
        <v>4580</v>
      </c>
      <c r="F53" s="13">
        <v>0</v>
      </c>
      <c r="G53" s="9">
        <v>2500</v>
      </c>
      <c r="H53" s="9">
        <v>2080</v>
      </c>
      <c r="I53" s="9">
        <v>0</v>
      </c>
      <c r="J53" s="9">
        <v>0</v>
      </c>
      <c r="K53" s="9">
        <v>0</v>
      </c>
      <c r="L53" s="9">
        <f t="shared" si="25"/>
        <v>0</v>
      </c>
    </row>
    <row r="54" spans="1:12" ht="25.5" x14ac:dyDescent="0.25">
      <c r="A54" s="33"/>
      <c r="B54" s="33"/>
      <c r="C54" s="33"/>
      <c r="D54" s="2" t="s">
        <v>43</v>
      </c>
      <c r="E54" s="9">
        <f t="shared" si="23"/>
        <v>0</v>
      </c>
      <c r="F54" s="13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5"/>
        <v>0</v>
      </c>
    </row>
    <row r="55" spans="1:12" x14ac:dyDescent="0.25">
      <c r="A55" s="33"/>
      <c r="B55" s="33"/>
      <c r="C55" s="33"/>
      <c r="D55" s="2" t="s">
        <v>42</v>
      </c>
      <c r="E55" s="9">
        <f t="shared" si="23"/>
        <v>0</v>
      </c>
      <c r="F55" s="13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5"/>
        <v>0</v>
      </c>
    </row>
    <row r="56" spans="1:12" x14ac:dyDescent="0.25">
      <c r="A56" s="33"/>
      <c r="B56" s="33"/>
      <c r="C56" s="34"/>
      <c r="D56" s="2" t="s">
        <v>15</v>
      </c>
      <c r="E56" s="9">
        <f t="shared" si="23"/>
        <v>0</v>
      </c>
      <c r="F56" s="13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33"/>
      <c r="B57" s="33"/>
      <c r="C57" s="32" t="s">
        <v>17</v>
      </c>
      <c r="D57" s="6" t="s">
        <v>6</v>
      </c>
      <c r="E57" s="8">
        <f t="shared" si="0"/>
        <v>50000</v>
      </c>
      <c r="F57" s="12">
        <f t="shared" ref="F57:G57" si="26">SUM(F58:F63)</f>
        <v>0</v>
      </c>
      <c r="G57" s="8">
        <f t="shared" si="26"/>
        <v>0</v>
      </c>
      <c r="H57" s="8">
        <f t="shared" ref="H57:I57" si="27">SUM(H58:H63)</f>
        <v>5000</v>
      </c>
      <c r="I57" s="8">
        <f t="shared" si="27"/>
        <v>5000</v>
      </c>
      <c r="J57" s="8">
        <f t="shared" ref="J57:K57" si="28">SUM(J58:J63)</f>
        <v>5000</v>
      </c>
      <c r="K57" s="8">
        <f t="shared" si="28"/>
        <v>5000</v>
      </c>
      <c r="L57" s="8">
        <f t="shared" ref="L57" si="29">SUM(L58:L63)</f>
        <v>30000</v>
      </c>
    </row>
    <row r="58" spans="1:12" x14ac:dyDescent="0.25">
      <c r="A58" s="33"/>
      <c r="B58" s="33"/>
      <c r="C58" s="33"/>
      <c r="D58" s="2" t="s">
        <v>7</v>
      </c>
      <c r="E58" s="9">
        <f t="shared" si="0"/>
        <v>0</v>
      </c>
      <c r="F58" s="13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>K58*6</f>
        <v>0</v>
      </c>
    </row>
    <row r="59" spans="1:12" ht="25.5" x14ac:dyDescent="0.25">
      <c r="A59" s="33"/>
      <c r="B59" s="33"/>
      <c r="C59" s="33"/>
      <c r="D59" s="2" t="s">
        <v>8</v>
      </c>
      <c r="E59" s="9">
        <f t="shared" si="0"/>
        <v>0</v>
      </c>
      <c r="F59" s="13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f t="shared" ref="L59:L63" si="30">K59*6</f>
        <v>0</v>
      </c>
    </row>
    <row r="60" spans="1:12" x14ac:dyDescent="0.25">
      <c r="A60" s="33"/>
      <c r="B60" s="33"/>
      <c r="C60" s="33"/>
      <c r="D60" s="2" t="s">
        <v>9</v>
      </c>
      <c r="E60" s="9">
        <f t="shared" si="0"/>
        <v>0</v>
      </c>
      <c r="F60" s="13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f t="shared" si="30"/>
        <v>0</v>
      </c>
    </row>
    <row r="61" spans="1:12" ht="25.5" x14ac:dyDescent="0.25">
      <c r="A61" s="33"/>
      <c r="B61" s="33"/>
      <c r="C61" s="33"/>
      <c r="D61" s="2" t="s">
        <v>43</v>
      </c>
      <c r="E61" s="9">
        <f t="shared" si="0"/>
        <v>0</v>
      </c>
      <c r="F61" s="13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30"/>
        <v>0</v>
      </c>
    </row>
    <row r="62" spans="1:12" x14ac:dyDescent="0.25">
      <c r="A62" s="33"/>
      <c r="B62" s="33"/>
      <c r="C62" s="33"/>
      <c r="D62" s="2" t="s">
        <v>42</v>
      </c>
      <c r="E62" s="9">
        <f t="shared" si="0"/>
        <v>0</v>
      </c>
      <c r="F62" s="13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f t="shared" si="30"/>
        <v>0</v>
      </c>
    </row>
    <row r="63" spans="1:12" x14ac:dyDescent="0.25">
      <c r="A63" s="33"/>
      <c r="B63" s="34"/>
      <c r="C63" s="34"/>
      <c r="D63" s="2" t="s">
        <v>15</v>
      </c>
      <c r="E63" s="9">
        <f t="shared" si="0"/>
        <v>50000</v>
      </c>
      <c r="F63" s="13">
        <v>0</v>
      </c>
      <c r="G63" s="9">
        <v>0</v>
      </c>
      <c r="H63" s="9">
        <v>5000</v>
      </c>
      <c r="I63" s="9">
        <v>5000</v>
      </c>
      <c r="J63" s="9">
        <v>5000</v>
      </c>
      <c r="K63" s="9">
        <v>5000</v>
      </c>
      <c r="L63" s="9">
        <f t="shared" si="30"/>
        <v>30000</v>
      </c>
    </row>
    <row r="64" spans="1:12" ht="20.100000000000001" customHeight="1" x14ac:dyDescent="0.25">
      <c r="A64" s="37">
        <v>2</v>
      </c>
      <c r="B64" s="37" t="s">
        <v>47</v>
      </c>
      <c r="C64" s="37" t="s">
        <v>14</v>
      </c>
      <c r="D64" s="6" t="s">
        <v>6</v>
      </c>
      <c r="E64" s="8">
        <f t="shared" si="0"/>
        <v>489605.18005999998</v>
      </c>
      <c r="F64" s="12">
        <f t="shared" ref="F64:G64" si="31">SUM(F65:F70)</f>
        <v>40248.667229999999</v>
      </c>
      <c r="G64" s="8">
        <f t="shared" si="31"/>
        <v>42526.682180000003</v>
      </c>
      <c r="H64" s="8">
        <f t="shared" ref="H64:I64" si="32">SUM(H65:H70)</f>
        <v>43460.233459999996</v>
      </c>
      <c r="I64" s="8">
        <f t="shared" si="32"/>
        <v>42579.76298</v>
      </c>
      <c r="J64" s="8">
        <f t="shared" ref="J64:K64" si="33">SUM(J65:J70)</f>
        <v>42645.959880000002</v>
      </c>
      <c r="K64" s="8">
        <f t="shared" si="33"/>
        <v>39734.839189999999</v>
      </c>
      <c r="L64" s="8">
        <f t="shared" ref="L64" si="34">SUM(L65:L70)</f>
        <v>238409.03513999999</v>
      </c>
    </row>
    <row r="65" spans="1:21" ht="20.100000000000001" customHeight="1" x14ac:dyDescent="0.25">
      <c r="A65" s="37"/>
      <c r="B65" s="37"/>
      <c r="C65" s="37"/>
      <c r="D65" s="2" t="s">
        <v>7</v>
      </c>
      <c r="E65" s="9">
        <f t="shared" si="0"/>
        <v>0</v>
      </c>
      <c r="F65" s="13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f>K65*6</f>
        <v>0</v>
      </c>
    </row>
    <row r="66" spans="1:21" ht="20.100000000000001" customHeight="1" x14ac:dyDescent="0.25">
      <c r="A66" s="37"/>
      <c r="B66" s="37"/>
      <c r="C66" s="37"/>
      <c r="D66" s="2" t="s">
        <v>8</v>
      </c>
      <c r="E66" s="9">
        <f t="shared" si="0"/>
        <v>0</v>
      </c>
      <c r="F66" s="13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f t="shared" ref="L66:L70" si="35">K66*6</f>
        <v>0</v>
      </c>
    </row>
    <row r="67" spans="1:21" ht="20.100000000000001" customHeight="1" x14ac:dyDescent="0.25">
      <c r="A67" s="37"/>
      <c r="B67" s="37"/>
      <c r="C67" s="37"/>
      <c r="D67" s="2" t="s">
        <v>9</v>
      </c>
      <c r="E67" s="9">
        <f t="shared" si="0"/>
        <v>451605.18005999998</v>
      </c>
      <c r="F67" s="13">
        <f>36+38734.0384+633.884+100+164+580.74483</f>
        <v>40248.667229999999</v>
      </c>
      <c r="G67" s="9">
        <f>39597.37718+644+100+1.305+2184</f>
        <v>42526.682180000003</v>
      </c>
      <c r="H67" s="9">
        <f>40020.8859+240+100-1000.2718-100+100-2510.4156-70.25-50+30+41.64769+48.6+2016.03727+4284-15+325</f>
        <v>43460.233459999996</v>
      </c>
      <c r="I67" s="9">
        <f>42239.76298+240+100-38000</f>
        <v>4579.7629799999995</v>
      </c>
      <c r="J67" s="9">
        <f>42305.95988+240+100</f>
        <v>42645.959880000002</v>
      </c>
      <c r="K67" s="9">
        <f t="shared" ref="K67" si="36">843+26537.5109+4340+8014.32829</f>
        <v>39734.839189999999</v>
      </c>
      <c r="L67" s="9">
        <f t="shared" si="35"/>
        <v>238409.03513999999</v>
      </c>
    </row>
    <row r="68" spans="1:21" ht="20.100000000000001" customHeight="1" x14ac:dyDescent="0.25">
      <c r="A68" s="37"/>
      <c r="B68" s="37"/>
      <c r="C68" s="37"/>
      <c r="D68" s="2" t="s">
        <v>43</v>
      </c>
      <c r="E68" s="9">
        <f t="shared" si="0"/>
        <v>0</v>
      </c>
      <c r="F68" s="1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f t="shared" si="35"/>
        <v>0</v>
      </c>
    </row>
    <row r="69" spans="1:21" ht="20.100000000000001" customHeight="1" x14ac:dyDescent="0.25">
      <c r="A69" s="37"/>
      <c r="B69" s="37"/>
      <c r="C69" s="37"/>
      <c r="D69" s="2" t="s">
        <v>42</v>
      </c>
      <c r="E69" s="9">
        <f t="shared" si="0"/>
        <v>0</v>
      </c>
      <c r="F69" s="13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f t="shared" si="35"/>
        <v>0</v>
      </c>
    </row>
    <row r="70" spans="1:21" ht="36" customHeight="1" x14ac:dyDescent="0.25">
      <c r="A70" s="37"/>
      <c r="B70" s="37"/>
      <c r="C70" s="37"/>
      <c r="D70" s="2" t="s">
        <v>15</v>
      </c>
      <c r="E70" s="9">
        <f t="shared" si="0"/>
        <v>38000</v>
      </c>
      <c r="F70" s="13">
        <v>0</v>
      </c>
      <c r="G70" s="9">
        <v>0</v>
      </c>
      <c r="H70" s="9">
        <f>2485.81291+3510.6874-5996.50031</f>
        <v>0</v>
      </c>
      <c r="I70" s="9">
        <v>38000</v>
      </c>
      <c r="J70" s="9">
        <v>0</v>
      </c>
      <c r="K70" s="9">
        <v>0</v>
      </c>
      <c r="L70" s="9">
        <f t="shared" si="35"/>
        <v>0</v>
      </c>
    </row>
    <row r="71" spans="1:21" x14ac:dyDescent="0.25">
      <c r="A71" s="38" t="s">
        <v>10</v>
      </c>
      <c r="B71" s="39"/>
      <c r="C71" s="40"/>
      <c r="D71" s="6" t="s">
        <v>6</v>
      </c>
      <c r="E71" s="8">
        <f t="shared" si="0"/>
        <v>681296.87660999992</v>
      </c>
      <c r="F71" s="17">
        <f>SUM(F72:F77)</f>
        <v>51609.439630000001</v>
      </c>
      <c r="G71" s="8">
        <f t="shared" ref="G71" si="37">SUM(G72:G77)</f>
        <v>68491.560160000008</v>
      </c>
      <c r="H71" s="8">
        <f t="shared" ref="H71:I71" si="38">SUM(H72:H77)</f>
        <v>71648.722169999994</v>
      </c>
      <c r="I71" s="8">
        <f t="shared" si="38"/>
        <v>53956.500529999998</v>
      </c>
      <c r="J71" s="8">
        <f t="shared" ref="J71:K71" si="39">SUM(J72:J77)</f>
        <v>55321.755430000005</v>
      </c>
      <c r="K71" s="8">
        <f t="shared" si="39"/>
        <v>53959.842669999998</v>
      </c>
      <c r="L71" s="8">
        <f t="shared" ref="L71" si="40">SUM(L72:L77)</f>
        <v>326309.05602000002</v>
      </c>
    </row>
    <row r="72" spans="1:21" x14ac:dyDescent="0.25">
      <c r="A72" s="41"/>
      <c r="B72" s="42"/>
      <c r="C72" s="43"/>
      <c r="D72" s="6" t="s">
        <v>7</v>
      </c>
      <c r="E72" s="8">
        <f t="shared" si="0"/>
        <v>0</v>
      </c>
      <c r="F72" s="12">
        <f>F9+F16+F23+F30+F37+F58+F65</f>
        <v>0</v>
      </c>
      <c r="G72" s="8">
        <f t="shared" ref="G72:L72" si="41">G9+G16+G23+G30+G37+G58+G65</f>
        <v>0</v>
      </c>
      <c r="H72" s="8">
        <f t="shared" si="41"/>
        <v>0</v>
      </c>
      <c r="I72" s="8">
        <f t="shared" si="41"/>
        <v>0</v>
      </c>
      <c r="J72" s="8">
        <f t="shared" si="41"/>
        <v>0</v>
      </c>
      <c r="K72" s="8">
        <f t="shared" si="41"/>
        <v>0</v>
      </c>
      <c r="L72" s="8">
        <f t="shared" si="41"/>
        <v>0</v>
      </c>
    </row>
    <row r="73" spans="1:21" ht="25.5" x14ac:dyDescent="0.25">
      <c r="A73" s="41"/>
      <c r="B73" s="42"/>
      <c r="C73" s="43"/>
      <c r="D73" s="6" t="s">
        <v>8</v>
      </c>
      <c r="E73" s="8">
        <f t="shared" si="0"/>
        <v>0</v>
      </c>
      <c r="F73" s="12">
        <f>F10+F17+F24+F31+F38+F59+F66</f>
        <v>0</v>
      </c>
      <c r="G73" s="8">
        <f t="shared" ref="G73:L73" si="42">G10+G17+G24+G31+G38+G59+G66</f>
        <v>0</v>
      </c>
      <c r="H73" s="8">
        <f t="shared" si="42"/>
        <v>0</v>
      </c>
      <c r="I73" s="8">
        <f t="shared" si="42"/>
        <v>0</v>
      </c>
      <c r="J73" s="8">
        <f t="shared" si="42"/>
        <v>0</v>
      </c>
      <c r="K73" s="8">
        <f t="shared" si="42"/>
        <v>0</v>
      </c>
      <c r="L73" s="8">
        <f t="shared" si="42"/>
        <v>0</v>
      </c>
    </row>
    <row r="74" spans="1:21" x14ac:dyDescent="0.25">
      <c r="A74" s="41"/>
      <c r="B74" s="42"/>
      <c r="C74" s="43"/>
      <c r="D74" s="6" t="s">
        <v>9</v>
      </c>
      <c r="E74" s="8">
        <f t="shared" si="0"/>
        <v>547596.87660999992</v>
      </c>
      <c r="F74" s="17">
        <f>F11+F18+F25+F32+F39+F46+F53+F60+F67</f>
        <v>51609.439630000001</v>
      </c>
      <c r="G74" s="8">
        <f>G11+G18+G25+G32+G39+G46+G53+G60+G67</f>
        <v>68491.560160000008</v>
      </c>
      <c r="H74" s="8">
        <f>H11+H18+H25+H32+H39+H46+H53+H60+H67</f>
        <v>64648.722169999994</v>
      </c>
      <c r="I74" s="8">
        <f t="shared" ref="I74:L74" si="43">I11+I18+I25+I32+I39+I46+I60+I67</f>
        <v>7256.5005299999993</v>
      </c>
      <c r="J74" s="8">
        <f t="shared" si="43"/>
        <v>45321.755430000005</v>
      </c>
      <c r="K74" s="8">
        <f t="shared" si="43"/>
        <v>43959.842669999998</v>
      </c>
      <c r="L74" s="8">
        <f t="shared" si="43"/>
        <v>266309.05602000002</v>
      </c>
    </row>
    <row r="75" spans="1:21" ht="25.5" x14ac:dyDescent="0.25">
      <c r="A75" s="41"/>
      <c r="B75" s="42"/>
      <c r="C75" s="43"/>
      <c r="D75" s="6" t="s">
        <v>43</v>
      </c>
      <c r="E75" s="8">
        <f t="shared" ref="E75:E106" si="44">SUM(F75:L75)</f>
        <v>0</v>
      </c>
      <c r="F75" s="12">
        <f>F12+F19+F26+F33+F40+F61+F68</f>
        <v>0</v>
      </c>
      <c r="G75" s="8">
        <f t="shared" ref="G75:L75" si="45">G12+G19+G26+G33+G40+G61+G68</f>
        <v>0</v>
      </c>
      <c r="H75" s="8">
        <f t="shared" si="45"/>
        <v>0</v>
      </c>
      <c r="I75" s="8">
        <f t="shared" si="45"/>
        <v>0</v>
      </c>
      <c r="J75" s="8">
        <f t="shared" si="45"/>
        <v>0</v>
      </c>
      <c r="K75" s="8">
        <f t="shared" si="45"/>
        <v>0</v>
      </c>
      <c r="L75" s="8">
        <f t="shared" si="45"/>
        <v>0</v>
      </c>
    </row>
    <row r="76" spans="1:21" x14ac:dyDescent="0.25">
      <c r="A76" s="41"/>
      <c r="B76" s="42"/>
      <c r="C76" s="43"/>
      <c r="D76" s="6" t="s">
        <v>42</v>
      </c>
      <c r="E76" s="8">
        <f t="shared" si="44"/>
        <v>0</v>
      </c>
      <c r="F76" s="12">
        <f>F13+F20+F27+F34+F41+F62+F69</f>
        <v>0</v>
      </c>
      <c r="G76" s="8">
        <f t="shared" ref="G76:L76" si="46">G13+G20+G27+G34+G41+G62+G69</f>
        <v>0</v>
      </c>
      <c r="H76" s="8">
        <f t="shared" si="46"/>
        <v>0</v>
      </c>
      <c r="I76" s="8">
        <f t="shared" si="46"/>
        <v>0</v>
      </c>
      <c r="J76" s="8">
        <f t="shared" si="46"/>
        <v>0</v>
      </c>
      <c r="K76" s="8">
        <f t="shared" si="46"/>
        <v>0</v>
      </c>
      <c r="L76" s="8">
        <f t="shared" si="46"/>
        <v>0</v>
      </c>
    </row>
    <row r="77" spans="1:21" x14ac:dyDescent="0.25">
      <c r="A77" s="44"/>
      <c r="B77" s="45"/>
      <c r="C77" s="46"/>
      <c r="D77" s="6" t="s">
        <v>15</v>
      </c>
      <c r="E77" s="8">
        <f t="shared" si="44"/>
        <v>133700</v>
      </c>
      <c r="F77" s="12">
        <f>F14+F21+F28+F35+F42+F63+F70</f>
        <v>0</v>
      </c>
      <c r="G77" s="8">
        <f t="shared" ref="G77:L77" si="47">G14+G21+G28+G35+G42+G63+G70</f>
        <v>0</v>
      </c>
      <c r="H77" s="8">
        <f t="shared" si="47"/>
        <v>7000</v>
      </c>
      <c r="I77" s="8">
        <f t="shared" si="47"/>
        <v>46700</v>
      </c>
      <c r="J77" s="8">
        <f t="shared" si="47"/>
        <v>10000</v>
      </c>
      <c r="K77" s="8">
        <f t="shared" si="47"/>
        <v>10000</v>
      </c>
      <c r="L77" s="8">
        <f t="shared" si="47"/>
        <v>60000</v>
      </c>
      <c r="M77" s="3"/>
      <c r="O77" s="3"/>
      <c r="P77" s="3"/>
      <c r="Q77" s="3"/>
      <c r="R77" s="3"/>
      <c r="S77" s="3"/>
      <c r="T77" s="3"/>
      <c r="U77" s="3"/>
    </row>
    <row r="78" spans="1:21" x14ac:dyDescent="0.25">
      <c r="A78" s="29" t="s">
        <v>11</v>
      </c>
      <c r="B78" s="30"/>
      <c r="C78" s="31"/>
      <c r="D78" s="2"/>
      <c r="E78" s="9">
        <f t="shared" si="44"/>
        <v>0</v>
      </c>
      <c r="F78" s="13"/>
      <c r="G78" s="9"/>
      <c r="H78" s="9"/>
      <c r="I78" s="9"/>
      <c r="J78" s="9"/>
      <c r="K78" s="9"/>
      <c r="L78" s="9"/>
      <c r="M78" s="3"/>
    </row>
    <row r="79" spans="1:21" x14ac:dyDescent="0.25">
      <c r="A79" s="20" t="s">
        <v>13</v>
      </c>
      <c r="B79" s="21"/>
      <c r="C79" s="22"/>
      <c r="D79" s="6" t="s">
        <v>6</v>
      </c>
      <c r="E79" s="8">
        <f t="shared" si="44"/>
        <v>0</v>
      </c>
      <c r="F79" s="12">
        <f t="shared" ref="F79:G79" si="48">SUM(F80:F85)</f>
        <v>0</v>
      </c>
      <c r="G79" s="8">
        <f t="shared" si="48"/>
        <v>0</v>
      </c>
      <c r="H79" s="8">
        <f t="shared" ref="H79:I79" si="49">SUM(H80:H85)</f>
        <v>0</v>
      </c>
      <c r="I79" s="8">
        <f t="shared" si="49"/>
        <v>0</v>
      </c>
      <c r="J79" s="8">
        <f t="shared" ref="J79:K79" si="50">SUM(J80:J85)</f>
        <v>0</v>
      </c>
      <c r="K79" s="8">
        <f t="shared" si="50"/>
        <v>0</v>
      </c>
      <c r="L79" s="8">
        <f t="shared" ref="L79" si="51">SUM(L80:L85)</f>
        <v>0</v>
      </c>
    </row>
    <row r="80" spans="1:21" x14ac:dyDescent="0.25">
      <c r="A80" s="23"/>
      <c r="B80" s="24"/>
      <c r="C80" s="25"/>
      <c r="D80" s="2" t="s">
        <v>7</v>
      </c>
      <c r="E80" s="9">
        <f t="shared" si="44"/>
        <v>0</v>
      </c>
      <c r="F80" s="13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3" ht="25.5" x14ac:dyDescent="0.25">
      <c r="A81" s="23"/>
      <c r="B81" s="24"/>
      <c r="C81" s="25"/>
      <c r="D81" s="2" t="s">
        <v>8</v>
      </c>
      <c r="E81" s="9">
        <f t="shared" si="44"/>
        <v>0</v>
      </c>
      <c r="F81" s="13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3"/>
    </row>
    <row r="82" spans="1:13" x14ac:dyDescent="0.25">
      <c r="A82" s="23"/>
      <c r="B82" s="24"/>
      <c r="C82" s="25"/>
      <c r="D82" s="2" t="s">
        <v>9</v>
      </c>
      <c r="E82" s="9">
        <f t="shared" si="44"/>
        <v>0</v>
      </c>
      <c r="F82" s="13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3" ht="25.5" x14ac:dyDescent="0.25">
      <c r="A83" s="23"/>
      <c r="B83" s="24"/>
      <c r="C83" s="25"/>
      <c r="D83" s="2" t="s">
        <v>43</v>
      </c>
      <c r="E83" s="9">
        <f t="shared" si="44"/>
        <v>0</v>
      </c>
      <c r="F83" s="13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3" x14ac:dyDescent="0.25">
      <c r="A84" s="23"/>
      <c r="B84" s="24"/>
      <c r="C84" s="25"/>
      <c r="D84" s="2" t="s">
        <v>42</v>
      </c>
      <c r="E84" s="9">
        <f t="shared" si="44"/>
        <v>0</v>
      </c>
      <c r="F84" s="13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3" x14ac:dyDescent="0.25">
      <c r="A85" s="26"/>
      <c r="B85" s="27"/>
      <c r="C85" s="28"/>
      <c r="D85" s="2" t="s">
        <v>15</v>
      </c>
      <c r="E85" s="9">
        <f t="shared" si="44"/>
        <v>0</v>
      </c>
      <c r="F85" s="13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3" x14ac:dyDescent="0.25">
      <c r="A86" s="20" t="s">
        <v>12</v>
      </c>
      <c r="B86" s="21"/>
      <c r="C86" s="22"/>
      <c r="D86" s="6" t="s">
        <v>6</v>
      </c>
      <c r="E86" s="8">
        <f t="shared" si="44"/>
        <v>681296.87660999992</v>
      </c>
      <c r="F86" s="12">
        <f t="shared" ref="F86:G86" si="52">SUM(F87:F92)</f>
        <v>51609.439630000001</v>
      </c>
      <c r="G86" s="8">
        <f t="shared" si="52"/>
        <v>68491.560160000008</v>
      </c>
      <c r="H86" s="8">
        <f t="shared" ref="H86:I86" si="53">SUM(H87:H92)</f>
        <v>71648.722169999994</v>
      </c>
      <c r="I86" s="8">
        <f t="shared" si="53"/>
        <v>53956.500529999998</v>
      </c>
      <c r="J86" s="8">
        <f t="shared" ref="J86:K86" si="54">SUM(J87:J92)</f>
        <v>55321.755430000005</v>
      </c>
      <c r="K86" s="8">
        <f t="shared" si="54"/>
        <v>53959.842669999998</v>
      </c>
      <c r="L86" s="8">
        <f t="shared" ref="L86" si="55">SUM(L87:L92)</f>
        <v>326309.05602000002</v>
      </c>
    </row>
    <row r="87" spans="1:13" x14ac:dyDescent="0.25">
      <c r="A87" s="23"/>
      <c r="B87" s="24"/>
      <c r="C87" s="25"/>
      <c r="D87" s="2" t="s">
        <v>7</v>
      </c>
      <c r="E87" s="9">
        <f t="shared" si="44"/>
        <v>0</v>
      </c>
      <c r="F87" s="13">
        <f t="shared" ref="F87:G90" si="56">F72-F80</f>
        <v>0</v>
      </c>
      <c r="G87" s="9">
        <f t="shared" si="56"/>
        <v>0</v>
      </c>
      <c r="H87" s="9">
        <f t="shared" ref="H87:I87" si="57">H72-H80</f>
        <v>0</v>
      </c>
      <c r="I87" s="9">
        <f t="shared" si="57"/>
        <v>0</v>
      </c>
      <c r="J87" s="9">
        <f t="shared" ref="J87:K87" si="58">J72-J80</f>
        <v>0</v>
      </c>
      <c r="K87" s="9">
        <f t="shared" si="58"/>
        <v>0</v>
      </c>
      <c r="L87" s="9">
        <f t="shared" ref="L87" si="59">L72-L80</f>
        <v>0</v>
      </c>
    </row>
    <row r="88" spans="1:13" ht="25.5" x14ac:dyDescent="0.25">
      <c r="A88" s="23"/>
      <c r="B88" s="24"/>
      <c r="C88" s="25"/>
      <c r="D88" s="2" t="s">
        <v>8</v>
      </c>
      <c r="E88" s="9">
        <f t="shared" si="44"/>
        <v>0</v>
      </c>
      <c r="F88" s="13">
        <f t="shared" si="56"/>
        <v>0</v>
      </c>
      <c r="G88" s="9">
        <f t="shared" si="56"/>
        <v>0</v>
      </c>
      <c r="H88" s="9">
        <f t="shared" ref="H88:I88" si="60">H73-H81</f>
        <v>0</v>
      </c>
      <c r="I88" s="9">
        <f t="shared" si="60"/>
        <v>0</v>
      </c>
      <c r="J88" s="9">
        <f t="shared" ref="J88:K88" si="61">J73-J81</f>
        <v>0</v>
      </c>
      <c r="K88" s="9">
        <f t="shared" si="61"/>
        <v>0</v>
      </c>
      <c r="L88" s="9">
        <f t="shared" ref="L88" si="62">L73-L81</f>
        <v>0</v>
      </c>
      <c r="M88" s="4"/>
    </row>
    <row r="89" spans="1:13" x14ac:dyDescent="0.25">
      <c r="A89" s="23"/>
      <c r="B89" s="24"/>
      <c r="C89" s="25"/>
      <c r="D89" s="2" t="s">
        <v>9</v>
      </c>
      <c r="E89" s="9">
        <f t="shared" si="44"/>
        <v>547596.87660999992</v>
      </c>
      <c r="F89" s="13">
        <f t="shared" si="56"/>
        <v>51609.439630000001</v>
      </c>
      <c r="G89" s="9">
        <f t="shared" si="56"/>
        <v>68491.560160000008</v>
      </c>
      <c r="H89" s="9">
        <f t="shared" ref="H89:I89" si="63">H74-H82</f>
        <v>64648.722169999994</v>
      </c>
      <c r="I89" s="9">
        <f t="shared" si="63"/>
        <v>7256.5005299999993</v>
      </c>
      <c r="J89" s="9">
        <f t="shared" ref="J89:K89" si="64">J74-J82</f>
        <v>45321.755430000005</v>
      </c>
      <c r="K89" s="9">
        <f t="shared" si="64"/>
        <v>43959.842669999998</v>
      </c>
      <c r="L89" s="9">
        <f t="shared" ref="L89" si="65">L74-L82</f>
        <v>266309.05602000002</v>
      </c>
    </row>
    <row r="90" spans="1:13" ht="25.5" x14ac:dyDescent="0.25">
      <c r="A90" s="23"/>
      <c r="B90" s="24"/>
      <c r="C90" s="25"/>
      <c r="D90" s="2" t="s">
        <v>43</v>
      </c>
      <c r="E90" s="9">
        <f t="shared" si="44"/>
        <v>0</v>
      </c>
      <c r="F90" s="13">
        <f t="shared" si="56"/>
        <v>0</v>
      </c>
      <c r="G90" s="9">
        <f t="shared" si="56"/>
        <v>0</v>
      </c>
      <c r="H90" s="9">
        <f t="shared" ref="H90:I90" si="66">H75-H83</f>
        <v>0</v>
      </c>
      <c r="I90" s="9">
        <f t="shared" si="66"/>
        <v>0</v>
      </c>
      <c r="J90" s="9">
        <f t="shared" ref="J90:K90" si="67">J75-J83</f>
        <v>0</v>
      </c>
      <c r="K90" s="9">
        <f t="shared" si="67"/>
        <v>0</v>
      </c>
      <c r="L90" s="9">
        <f t="shared" ref="L90" si="68">L75-L83</f>
        <v>0</v>
      </c>
    </row>
    <row r="91" spans="1:13" x14ac:dyDescent="0.25">
      <c r="A91" s="23"/>
      <c r="B91" s="24"/>
      <c r="C91" s="25"/>
      <c r="D91" s="2" t="s">
        <v>42</v>
      </c>
      <c r="E91" s="9">
        <f t="shared" si="44"/>
        <v>0</v>
      </c>
      <c r="F91" s="13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3" x14ac:dyDescent="0.25">
      <c r="A92" s="26"/>
      <c r="B92" s="27"/>
      <c r="C92" s="28"/>
      <c r="D92" s="2" t="s">
        <v>15</v>
      </c>
      <c r="E92" s="9">
        <f t="shared" si="44"/>
        <v>133700</v>
      </c>
      <c r="F92" s="13">
        <f t="shared" ref="F92:G92" si="69">F77-F85</f>
        <v>0</v>
      </c>
      <c r="G92" s="9">
        <f t="shared" si="69"/>
        <v>0</v>
      </c>
      <c r="H92" s="9">
        <f t="shared" ref="H92:I92" si="70">H77-H85</f>
        <v>7000</v>
      </c>
      <c r="I92" s="9">
        <f t="shared" si="70"/>
        <v>46700</v>
      </c>
      <c r="J92" s="9">
        <f t="shared" ref="J92:K92" si="71">J77-J85</f>
        <v>10000</v>
      </c>
      <c r="K92" s="9">
        <f t="shared" si="71"/>
        <v>10000</v>
      </c>
      <c r="L92" s="9">
        <f t="shared" ref="L92" si="72">L77-L85</f>
        <v>60000</v>
      </c>
      <c r="M92" s="3"/>
    </row>
    <row r="93" spans="1:13" x14ac:dyDescent="0.25">
      <c r="A93" s="29" t="s">
        <v>11</v>
      </c>
      <c r="B93" s="30"/>
      <c r="C93" s="31"/>
      <c r="D93" s="2"/>
      <c r="E93" s="9">
        <f t="shared" si="44"/>
        <v>0</v>
      </c>
      <c r="F93" s="13"/>
      <c r="G93" s="9"/>
      <c r="H93" s="9"/>
      <c r="I93" s="9"/>
      <c r="J93" s="9"/>
      <c r="K93" s="9"/>
      <c r="L93" s="9"/>
    </row>
    <row r="94" spans="1:13" x14ac:dyDescent="0.25">
      <c r="A94" s="20" t="s">
        <v>19</v>
      </c>
      <c r="B94" s="21"/>
      <c r="C94" s="22"/>
      <c r="D94" s="6" t="s">
        <v>6</v>
      </c>
      <c r="E94" s="8">
        <f t="shared" si="44"/>
        <v>587366.16320999991</v>
      </c>
      <c r="F94" s="15">
        <f t="shared" ref="F94:G94" si="73">SUM(F95:F100)</f>
        <v>48470.347229999999</v>
      </c>
      <c r="G94" s="11">
        <f t="shared" si="73"/>
        <v>48787.916160000001</v>
      </c>
      <c r="H94" s="11">
        <f t="shared" ref="H94:I94" si="74">SUM(H95:H100)</f>
        <v>59410.745169999995</v>
      </c>
      <c r="I94" s="11">
        <f t="shared" si="74"/>
        <v>47256.500529999998</v>
      </c>
      <c r="J94" s="11">
        <f t="shared" ref="J94:K94" si="75">SUM(J95:J100)</f>
        <v>49121.755430000005</v>
      </c>
      <c r="K94" s="11">
        <f t="shared" si="75"/>
        <v>47759.842669999998</v>
      </c>
      <c r="L94" s="11">
        <f t="shared" ref="L94" si="76">SUM(L95:L100)</f>
        <v>286559.05602000002</v>
      </c>
    </row>
    <row r="95" spans="1:13" x14ac:dyDescent="0.25">
      <c r="A95" s="23"/>
      <c r="B95" s="24"/>
      <c r="C95" s="25"/>
      <c r="D95" s="2" t="s">
        <v>7</v>
      </c>
      <c r="E95" s="9">
        <f t="shared" si="44"/>
        <v>0</v>
      </c>
      <c r="F95" s="13">
        <f>F9+F65</f>
        <v>0</v>
      </c>
      <c r="G95" s="9">
        <f t="shared" ref="G95:L95" si="77">G9+G65</f>
        <v>0</v>
      </c>
      <c r="H95" s="9">
        <f t="shared" si="77"/>
        <v>0</v>
      </c>
      <c r="I95" s="9">
        <f t="shared" si="77"/>
        <v>0</v>
      </c>
      <c r="J95" s="9">
        <f t="shared" si="77"/>
        <v>0</v>
      </c>
      <c r="K95" s="9">
        <f t="shared" si="77"/>
        <v>0</v>
      </c>
      <c r="L95" s="9">
        <f t="shared" si="77"/>
        <v>0</v>
      </c>
    </row>
    <row r="96" spans="1:13" ht="25.5" x14ac:dyDescent="0.25">
      <c r="A96" s="23"/>
      <c r="B96" s="24"/>
      <c r="C96" s="25"/>
      <c r="D96" s="2" t="s">
        <v>8</v>
      </c>
      <c r="E96" s="9">
        <f t="shared" si="44"/>
        <v>0</v>
      </c>
      <c r="F96" s="13">
        <f>F10+F66</f>
        <v>0</v>
      </c>
      <c r="G96" s="9">
        <f t="shared" ref="G96:L96" si="78">G10+G66</f>
        <v>0</v>
      </c>
      <c r="H96" s="9">
        <f t="shared" si="78"/>
        <v>0</v>
      </c>
      <c r="I96" s="9">
        <f t="shared" si="78"/>
        <v>0</v>
      </c>
      <c r="J96" s="9">
        <f t="shared" si="78"/>
        <v>0</v>
      </c>
      <c r="K96" s="9">
        <f t="shared" si="78"/>
        <v>0</v>
      </c>
      <c r="L96" s="9">
        <f t="shared" si="78"/>
        <v>0</v>
      </c>
    </row>
    <row r="97" spans="1:12" x14ac:dyDescent="0.25">
      <c r="A97" s="23"/>
      <c r="B97" s="24"/>
      <c r="C97" s="25"/>
      <c r="D97" s="2" t="s">
        <v>9</v>
      </c>
      <c r="E97" s="9">
        <f t="shared" si="44"/>
        <v>514966.16320999997</v>
      </c>
      <c r="F97" s="13">
        <f t="shared" ref="F97:F100" si="79">F11+F67</f>
        <v>48470.347229999999</v>
      </c>
      <c r="G97" s="9">
        <f t="shared" ref="G97:L97" si="80">G11+G67</f>
        <v>48787.916160000001</v>
      </c>
      <c r="H97" s="9">
        <f t="shared" si="80"/>
        <v>57410.745169999995</v>
      </c>
      <c r="I97" s="9">
        <f t="shared" si="80"/>
        <v>7256.5005299999993</v>
      </c>
      <c r="J97" s="9">
        <f t="shared" si="80"/>
        <v>45321.755430000005</v>
      </c>
      <c r="K97" s="9">
        <f t="shared" si="80"/>
        <v>43959.842669999998</v>
      </c>
      <c r="L97" s="9">
        <f t="shared" si="80"/>
        <v>263759.05602000002</v>
      </c>
    </row>
    <row r="98" spans="1:12" ht="23.45" customHeight="1" x14ac:dyDescent="0.25">
      <c r="A98" s="23"/>
      <c r="B98" s="24"/>
      <c r="C98" s="25"/>
      <c r="D98" s="2" t="s">
        <v>43</v>
      </c>
      <c r="E98" s="9">
        <f t="shared" si="44"/>
        <v>0</v>
      </c>
      <c r="F98" s="13">
        <f t="shared" si="79"/>
        <v>0</v>
      </c>
      <c r="G98" s="9">
        <f t="shared" ref="G98:L98" si="81">G12+G68</f>
        <v>0</v>
      </c>
      <c r="H98" s="9">
        <f t="shared" si="81"/>
        <v>0</v>
      </c>
      <c r="I98" s="9">
        <f t="shared" si="81"/>
        <v>0</v>
      </c>
      <c r="J98" s="9">
        <f t="shared" si="81"/>
        <v>0</v>
      </c>
      <c r="K98" s="9">
        <f t="shared" si="81"/>
        <v>0</v>
      </c>
      <c r="L98" s="9">
        <f t="shared" si="81"/>
        <v>0</v>
      </c>
    </row>
    <row r="99" spans="1:12" x14ac:dyDescent="0.25">
      <c r="A99" s="23"/>
      <c r="B99" s="24"/>
      <c r="C99" s="25"/>
      <c r="D99" s="2" t="s">
        <v>42</v>
      </c>
      <c r="E99" s="9">
        <f t="shared" si="44"/>
        <v>0</v>
      </c>
      <c r="F99" s="13">
        <f t="shared" si="79"/>
        <v>0</v>
      </c>
      <c r="G99" s="9">
        <f t="shared" ref="G99:L99" si="82">G13+G69</f>
        <v>0</v>
      </c>
      <c r="H99" s="9">
        <f t="shared" si="82"/>
        <v>0</v>
      </c>
      <c r="I99" s="9">
        <f t="shared" si="82"/>
        <v>0</v>
      </c>
      <c r="J99" s="9">
        <f t="shared" si="82"/>
        <v>0</v>
      </c>
      <c r="K99" s="9">
        <f t="shared" si="82"/>
        <v>0</v>
      </c>
      <c r="L99" s="9">
        <f t="shared" si="82"/>
        <v>0</v>
      </c>
    </row>
    <row r="100" spans="1:12" x14ac:dyDescent="0.25">
      <c r="A100" s="26"/>
      <c r="B100" s="27"/>
      <c r="C100" s="28"/>
      <c r="D100" s="2" t="s">
        <v>15</v>
      </c>
      <c r="E100" s="9">
        <f t="shared" si="44"/>
        <v>72400</v>
      </c>
      <c r="F100" s="13">
        <f t="shared" si="79"/>
        <v>0</v>
      </c>
      <c r="G100" s="9">
        <f t="shared" ref="G100:L100" si="83">G14+G70</f>
        <v>0</v>
      </c>
      <c r="H100" s="9">
        <f t="shared" si="83"/>
        <v>2000</v>
      </c>
      <c r="I100" s="9">
        <f t="shared" si="83"/>
        <v>40000</v>
      </c>
      <c r="J100" s="9">
        <f t="shared" si="83"/>
        <v>3800</v>
      </c>
      <c r="K100" s="9">
        <f t="shared" si="83"/>
        <v>3800</v>
      </c>
      <c r="L100" s="9">
        <f t="shared" si="83"/>
        <v>22800</v>
      </c>
    </row>
    <row r="101" spans="1:12" x14ac:dyDescent="0.25">
      <c r="A101" s="20" t="s">
        <v>20</v>
      </c>
      <c r="B101" s="21"/>
      <c r="C101" s="22"/>
      <c r="D101" s="6" t="s">
        <v>6</v>
      </c>
      <c r="E101" s="8">
        <f t="shared" si="44"/>
        <v>29834.000400000001</v>
      </c>
      <c r="F101" s="12">
        <f t="shared" ref="F101:G101" si="84">SUM(F102:F107)</f>
        <v>1621.0924</v>
      </c>
      <c r="G101" s="8">
        <f t="shared" si="84"/>
        <v>10547.894</v>
      </c>
      <c r="H101" s="8">
        <f t="shared" ref="H101:I101" si="85">SUM(H102:H107)</f>
        <v>3815.0140000000001</v>
      </c>
      <c r="I101" s="8">
        <f t="shared" si="85"/>
        <v>1700</v>
      </c>
      <c r="J101" s="8">
        <f t="shared" ref="J101:K101" si="86">SUM(J102:J107)</f>
        <v>1200</v>
      </c>
      <c r="K101" s="8">
        <f t="shared" si="86"/>
        <v>1200</v>
      </c>
      <c r="L101" s="8">
        <f t="shared" ref="L101" si="87">SUM(L102:L107)</f>
        <v>9750</v>
      </c>
    </row>
    <row r="102" spans="1:12" x14ac:dyDescent="0.25">
      <c r="A102" s="23"/>
      <c r="B102" s="24"/>
      <c r="C102" s="25"/>
      <c r="D102" s="2" t="s">
        <v>7</v>
      </c>
      <c r="E102" s="9">
        <f t="shared" si="44"/>
        <v>0</v>
      </c>
      <c r="F102" s="13">
        <f t="shared" ref="F102:L105" si="88">F16</f>
        <v>0</v>
      </c>
      <c r="G102" s="9">
        <f t="shared" si="88"/>
        <v>0</v>
      </c>
      <c r="H102" s="9">
        <f t="shared" si="88"/>
        <v>0</v>
      </c>
      <c r="I102" s="9">
        <f t="shared" si="88"/>
        <v>0</v>
      </c>
      <c r="J102" s="9">
        <f t="shared" si="88"/>
        <v>0</v>
      </c>
      <c r="K102" s="9">
        <f t="shared" si="88"/>
        <v>0</v>
      </c>
      <c r="L102" s="9">
        <f t="shared" si="88"/>
        <v>0</v>
      </c>
    </row>
    <row r="103" spans="1:12" ht="13.9" customHeight="1" x14ac:dyDescent="0.25">
      <c r="A103" s="23"/>
      <c r="B103" s="24"/>
      <c r="C103" s="25"/>
      <c r="D103" s="2" t="s">
        <v>8</v>
      </c>
      <c r="E103" s="9">
        <f t="shared" si="44"/>
        <v>0</v>
      </c>
      <c r="F103" s="13">
        <f t="shared" si="88"/>
        <v>0</v>
      </c>
      <c r="G103" s="9">
        <f t="shared" si="88"/>
        <v>0</v>
      </c>
      <c r="H103" s="9">
        <f t="shared" si="88"/>
        <v>0</v>
      </c>
      <c r="I103" s="9">
        <f t="shared" si="88"/>
        <v>0</v>
      </c>
      <c r="J103" s="9">
        <f t="shared" si="88"/>
        <v>0</v>
      </c>
      <c r="K103" s="9">
        <f t="shared" si="88"/>
        <v>0</v>
      </c>
      <c r="L103" s="9">
        <f t="shared" si="88"/>
        <v>0</v>
      </c>
    </row>
    <row r="104" spans="1:12" x14ac:dyDescent="0.25">
      <c r="A104" s="23"/>
      <c r="B104" s="24"/>
      <c r="C104" s="25"/>
      <c r="D104" s="2" t="s">
        <v>9</v>
      </c>
      <c r="E104" s="9">
        <f t="shared" si="44"/>
        <v>18534.000400000001</v>
      </c>
      <c r="F104" s="13">
        <f t="shared" si="88"/>
        <v>1621.0924</v>
      </c>
      <c r="G104" s="9">
        <f t="shared" si="88"/>
        <v>10547.894</v>
      </c>
      <c r="H104" s="9">
        <f t="shared" si="88"/>
        <v>3815.0140000000001</v>
      </c>
      <c r="I104" s="9">
        <f t="shared" si="88"/>
        <v>0</v>
      </c>
      <c r="J104" s="9">
        <f t="shared" si="88"/>
        <v>0</v>
      </c>
      <c r="K104" s="9">
        <f t="shared" si="88"/>
        <v>0</v>
      </c>
      <c r="L104" s="9">
        <f t="shared" si="88"/>
        <v>2550</v>
      </c>
    </row>
    <row r="105" spans="1:12" ht="22.5" customHeight="1" x14ac:dyDescent="0.25">
      <c r="A105" s="23"/>
      <c r="B105" s="24"/>
      <c r="C105" s="25"/>
      <c r="D105" s="2" t="s">
        <v>43</v>
      </c>
      <c r="E105" s="9">
        <f t="shared" si="44"/>
        <v>0</v>
      </c>
      <c r="F105" s="13">
        <f t="shared" si="88"/>
        <v>0</v>
      </c>
      <c r="G105" s="9">
        <f t="shared" si="88"/>
        <v>0</v>
      </c>
      <c r="H105" s="9">
        <f t="shared" si="88"/>
        <v>0</v>
      </c>
      <c r="I105" s="9">
        <f t="shared" si="88"/>
        <v>0</v>
      </c>
      <c r="J105" s="9">
        <f t="shared" si="88"/>
        <v>0</v>
      </c>
      <c r="K105" s="9">
        <f t="shared" si="88"/>
        <v>0</v>
      </c>
      <c r="L105" s="9">
        <f t="shared" si="88"/>
        <v>0</v>
      </c>
    </row>
    <row r="106" spans="1:12" x14ac:dyDescent="0.25">
      <c r="A106" s="23"/>
      <c r="B106" s="24"/>
      <c r="C106" s="25"/>
      <c r="D106" s="2" t="s">
        <v>42</v>
      </c>
      <c r="E106" s="9">
        <f t="shared" si="44"/>
        <v>0</v>
      </c>
      <c r="F106" s="13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x14ac:dyDescent="0.25">
      <c r="A107" s="26"/>
      <c r="B107" s="27"/>
      <c r="C107" s="28"/>
      <c r="D107" s="2" t="s">
        <v>15</v>
      </c>
      <c r="E107" s="9">
        <f t="shared" ref="E107:E149" si="89">SUM(F107:L107)</f>
        <v>11300</v>
      </c>
      <c r="F107" s="13">
        <f t="shared" ref="F107:L107" si="90">F21</f>
        <v>0</v>
      </c>
      <c r="G107" s="9">
        <f t="shared" si="90"/>
        <v>0</v>
      </c>
      <c r="H107" s="9">
        <f t="shared" si="90"/>
        <v>0</v>
      </c>
      <c r="I107" s="9">
        <f t="shared" si="90"/>
        <v>1700</v>
      </c>
      <c r="J107" s="9">
        <f t="shared" si="90"/>
        <v>1200</v>
      </c>
      <c r="K107" s="9">
        <f t="shared" si="90"/>
        <v>1200</v>
      </c>
      <c r="L107" s="9">
        <f t="shared" si="90"/>
        <v>7200</v>
      </c>
    </row>
    <row r="108" spans="1:12" s="5" customFormat="1" x14ac:dyDescent="0.25">
      <c r="A108" s="20" t="s">
        <v>32</v>
      </c>
      <c r="B108" s="21"/>
      <c r="C108" s="22"/>
      <c r="D108" s="6" t="s">
        <v>6</v>
      </c>
      <c r="E108" s="8">
        <f t="shared" ref="E108:E114" si="91">SUM(F108:L108)</f>
        <v>900</v>
      </c>
      <c r="F108" s="12">
        <f t="shared" ref="F108:L108" si="92">SUM(F109:F114)</f>
        <v>900</v>
      </c>
      <c r="G108" s="8">
        <f t="shared" si="92"/>
        <v>0</v>
      </c>
      <c r="H108" s="8">
        <f t="shared" si="92"/>
        <v>0</v>
      </c>
      <c r="I108" s="8">
        <f t="shared" si="92"/>
        <v>0</v>
      </c>
      <c r="J108" s="8">
        <f t="shared" si="92"/>
        <v>0</v>
      </c>
      <c r="K108" s="8">
        <f t="shared" si="92"/>
        <v>0</v>
      </c>
      <c r="L108" s="8">
        <f t="shared" si="92"/>
        <v>0</v>
      </c>
    </row>
    <row r="109" spans="1:12" s="5" customFormat="1" x14ac:dyDescent="0.25">
      <c r="A109" s="23"/>
      <c r="B109" s="24"/>
      <c r="C109" s="25"/>
      <c r="D109" s="2" t="s">
        <v>7</v>
      </c>
      <c r="E109" s="9">
        <f t="shared" si="91"/>
        <v>0</v>
      </c>
      <c r="F109" s="13">
        <f t="shared" ref="F109:L109" si="93">F23</f>
        <v>0</v>
      </c>
      <c r="G109" s="9">
        <f t="shared" si="93"/>
        <v>0</v>
      </c>
      <c r="H109" s="9">
        <f t="shared" si="93"/>
        <v>0</v>
      </c>
      <c r="I109" s="9">
        <f t="shared" si="93"/>
        <v>0</v>
      </c>
      <c r="J109" s="9">
        <f t="shared" si="93"/>
        <v>0</v>
      </c>
      <c r="K109" s="9">
        <f t="shared" si="93"/>
        <v>0</v>
      </c>
      <c r="L109" s="9">
        <f t="shared" si="93"/>
        <v>0</v>
      </c>
    </row>
    <row r="110" spans="1:12" s="5" customFormat="1" ht="16.149999999999999" customHeight="1" x14ac:dyDescent="0.25">
      <c r="A110" s="23"/>
      <c r="B110" s="24"/>
      <c r="C110" s="25"/>
      <c r="D110" s="2" t="s">
        <v>8</v>
      </c>
      <c r="E110" s="9">
        <f t="shared" si="91"/>
        <v>0</v>
      </c>
      <c r="F110" s="13">
        <f t="shared" ref="F110:L110" si="94">F24</f>
        <v>0</v>
      </c>
      <c r="G110" s="9">
        <f t="shared" si="94"/>
        <v>0</v>
      </c>
      <c r="H110" s="9">
        <f t="shared" si="94"/>
        <v>0</v>
      </c>
      <c r="I110" s="9">
        <f t="shared" si="94"/>
        <v>0</v>
      </c>
      <c r="J110" s="9">
        <f t="shared" si="94"/>
        <v>0</v>
      </c>
      <c r="K110" s="9">
        <f t="shared" si="94"/>
        <v>0</v>
      </c>
      <c r="L110" s="9">
        <f t="shared" si="94"/>
        <v>0</v>
      </c>
    </row>
    <row r="111" spans="1:12" s="5" customFormat="1" x14ac:dyDescent="0.25">
      <c r="A111" s="23"/>
      <c r="B111" s="24"/>
      <c r="C111" s="25"/>
      <c r="D111" s="2" t="s">
        <v>9</v>
      </c>
      <c r="E111" s="9">
        <f t="shared" si="91"/>
        <v>900</v>
      </c>
      <c r="F111" s="13">
        <f t="shared" ref="F111:L111" si="95">F25</f>
        <v>900</v>
      </c>
      <c r="G111" s="9">
        <f t="shared" si="95"/>
        <v>0</v>
      </c>
      <c r="H111" s="9">
        <f t="shared" si="95"/>
        <v>0</v>
      </c>
      <c r="I111" s="9">
        <f t="shared" si="95"/>
        <v>0</v>
      </c>
      <c r="J111" s="9">
        <f t="shared" si="95"/>
        <v>0</v>
      </c>
      <c r="K111" s="9">
        <f t="shared" si="95"/>
        <v>0</v>
      </c>
      <c r="L111" s="9">
        <f t="shared" si="95"/>
        <v>0</v>
      </c>
    </row>
    <row r="112" spans="1:12" s="5" customFormat="1" ht="23.45" customHeight="1" x14ac:dyDescent="0.25">
      <c r="A112" s="23"/>
      <c r="B112" s="24"/>
      <c r="C112" s="25"/>
      <c r="D112" s="2" t="s">
        <v>43</v>
      </c>
      <c r="E112" s="9">
        <f t="shared" si="91"/>
        <v>0</v>
      </c>
      <c r="F112" s="13">
        <f t="shared" ref="F112:L112" si="96">F26</f>
        <v>0</v>
      </c>
      <c r="G112" s="9">
        <f t="shared" si="96"/>
        <v>0</v>
      </c>
      <c r="H112" s="9">
        <f t="shared" si="96"/>
        <v>0</v>
      </c>
      <c r="I112" s="9">
        <f t="shared" si="96"/>
        <v>0</v>
      </c>
      <c r="J112" s="9">
        <f t="shared" si="96"/>
        <v>0</v>
      </c>
      <c r="K112" s="9">
        <f t="shared" si="96"/>
        <v>0</v>
      </c>
      <c r="L112" s="9">
        <f t="shared" si="96"/>
        <v>0</v>
      </c>
    </row>
    <row r="113" spans="1:12" x14ac:dyDescent="0.25">
      <c r="A113" s="23"/>
      <c r="B113" s="24"/>
      <c r="C113" s="25"/>
      <c r="D113" s="2" t="s">
        <v>42</v>
      </c>
      <c r="E113" s="9">
        <f t="shared" si="91"/>
        <v>0</v>
      </c>
      <c r="F113" s="13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6"/>
      <c r="B114" s="27"/>
      <c r="C114" s="28"/>
      <c r="D114" s="2" t="s">
        <v>15</v>
      </c>
      <c r="E114" s="9">
        <f t="shared" si="91"/>
        <v>0</v>
      </c>
      <c r="F114" s="13">
        <f t="shared" ref="F114:L114" si="97">F28</f>
        <v>0</v>
      </c>
      <c r="G114" s="9">
        <f t="shared" si="97"/>
        <v>0</v>
      </c>
      <c r="H114" s="9">
        <f t="shared" si="97"/>
        <v>0</v>
      </c>
      <c r="I114" s="9">
        <f t="shared" si="97"/>
        <v>0</v>
      </c>
      <c r="J114" s="9">
        <f t="shared" si="97"/>
        <v>0</v>
      </c>
      <c r="K114" s="9">
        <f t="shared" si="97"/>
        <v>0</v>
      </c>
      <c r="L114" s="9">
        <f t="shared" si="97"/>
        <v>0</v>
      </c>
    </row>
    <row r="115" spans="1:12" s="5" customFormat="1" x14ac:dyDescent="0.25">
      <c r="A115" s="20" t="s">
        <v>33</v>
      </c>
      <c r="B115" s="21"/>
      <c r="C115" s="22"/>
      <c r="D115" s="6" t="s">
        <v>6</v>
      </c>
      <c r="E115" s="8">
        <f t="shared" si="89"/>
        <v>148</v>
      </c>
      <c r="F115" s="12">
        <f t="shared" ref="F115:L115" si="98">SUM(F116:F121)</f>
        <v>148</v>
      </c>
      <c r="G115" s="8">
        <f t="shared" si="98"/>
        <v>0</v>
      </c>
      <c r="H115" s="8">
        <f t="shared" si="98"/>
        <v>0</v>
      </c>
      <c r="I115" s="8">
        <f t="shared" si="98"/>
        <v>0</v>
      </c>
      <c r="J115" s="8">
        <f t="shared" si="98"/>
        <v>0</v>
      </c>
      <c r="K115" s="8">
        <f t="shared" si="98"/>
        <v>0</v>
      </c>
      <c r="L115" s="8">
        <f t="shared" si="98"/>
        <v>0</v>
      </c>
    </row>
    <row r="116" spans="1:12" s="5" customFormat="1" x14ac:dyDescent="0.25">
      <c r="A116" s="23"/>
      <c r="B116" s="24"/>
      <c r="C116" s="25"/>
      <c r="D116" s="2" t="s">
        <v>7</v>
      </c>
      <c r="E116" s="9">
        <f t="shared" si="89"/>
        <v>0</v>
      </c>
      <c r="F116" s="13">
        <f t="shared" ref="F116:L116" si="99">F30</f>
        <v>0</v>
      </c>
      <c r="G116" s="9">
        <f t="shared" si="99"/>
        <v>0</v>
      </c>
      <c r="H116" s="9">
        <f t="shared" si="99"/>
        <v>0</v>
      </c>
      <c r="I116" s="9">
        <f t="shared" si="99"/>
        <v>0</v>
      </c>
      <c r="J116" s="9">
        <f t="shared" si="99"/>
        <v>0</v>
      </c>
      <c r="K116" s="9">
        <f t="shared" si="99"/>
        <v>0</v>
      </c>
      <c r="L116" s="9">
        <f t="shared" si="99"/>
        <v>0</v>
      </c>
    </row>
    <row r="117" spans="1:12" s="5" customFormat="1" ht="19.149999999999999" customHeight="1" x14ac:dyDescent="0.25">
      <c r="A117" s="23"/>
      <c r="B117" s="24"/>
      <c r="C117" s="25"/>
      <c r="D117" s="2" t="s">
        <v>8</v>
      </c>
      <c r="E117" s="9">
        <f t="shared" si="89"/>
        <v>0</v>
      </c>
      <c r="F117" s="13">
        <f t="shared" ref="F117:L117" si="100">F31</f>
        <v>0</v>
      </c>
      <c r="G117" s="9">
        <f t="shared" si="100"/>
        <v>0</v>
      </c>
      <c r="H117" s="9">
        <f t="shared" si="100"/>
        <v>0</v>
      </c>
      <c r="I117" s="9">
        <f t="shared" si="100"/>
        <v>0</v>
      </c>
      <c r="J117" s="9">
        <f t="shared" si="100"/>
        <v>0</v>
      </c>
      <c r="K117" s="9">
        <f t="shared" si="100"/>
        <v>0</v>
      </c>
      <c r="L117" s="9">
        <f t="shared" si="100"/>
        <v>0</v>
      </c>
    </row>
    <row r="118" spans="1:12" s="5" customFormat="1" x14ac:dyDescent="0.25">
      <c r="A118" s="23"/>
      <c r="B118" s="24"/>
      <c r="C118" s="25"/>
      <c r="D118" s="2" t="s">
        <v>9</v>
      </c>
      <c r="E118" s="9">
        <f t="shared" si="89"/>
        <v>148</v>
      </c>
      <c r="F118" s="13">
        <f t="shared" ref="F118:L118" si="101">F32</f>
        <v>148</v>
      </c>
      <c r="G118" s="9">
        <f t="shared" si="101"/>
        <v>0</v>
      </c>
      <c r="H118" s="9">
        <f t="shared" si="101"/>
        <v>0</v>
      </c>
      <c r="I118" s="9">
        <f t="shared" si="101"/>
        <v>0</v>
      </c>
      <c r="J118" s="9">
        <f t="shared" si="101"/>
        <v>0</v>
      </c>
      <c r="K118" s="9">
        <f t="shared" si="101"/>
        <v>0</v>
      </c>
      <c r="L118" s="9">
        <f t="shared" si="101"/>
        <v>0</v>
      </c>
    </row>
    <row r="119" spans="1:12" s="5" customFormat="1" ht="23.45" customHeight="1" x14ac:dyDescent="0.25">
      <c r="A119" s="23"/>
      <c r="B119" s="24"/>
      <c r="C119" s="25"/>
      <c r="D119" s="2" t="s">
        <v>43</v>
      </c>
      <c r="E119" s="9">
        <f t="shared" si="89"/>
        <v>0</v>
      </c>
      <c r="F119" s="13">
        <f t="shared" ref="F119:L119" si="102">F33</f>
        <v>0</v>
      </c>
      <c r="G119" s="9">
        <f t="shared" si="102"/>
        <v>0</v>
      </c>
      <c r="H119" s="9">
        <f t="shared" si="102"/>
        <v>0</v>
      </c>
      <c r="I119" s="9">
        <f t="shared" si="102"/>
        <v>0</v>
      </c>
      <c r="J119" s="9">
        <f t="shared" si="102"/>
        <v>0</v>
      </c>
      <c r="K119" s="9">
        <f t="shared" si="102"/>
        <v>0</v>
      </c>
      <c r="L119" s="9">
        <f t="shared" si="102"/>
        <v>0</v>
      </c>
    </row>
    <row r="120" spans="1:12" x14ac:dyDescent="0.25">
      <c r="A120" s="23"/>
      <c r="B120" s="24"/>
      <c r="C120" s="25"/>
      <c r="D120" s="2" t="s">
        <v>42</v>
      </c>
      <c r="E120" s="9">
        <f t="shared" si="89"/>
        <v>0</v>
      </c>
      <c r="F120" s="13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6"/>
      <c r="B121" s="27"/>
      <c r="C121" s="28"/>
      <c r="D121" s="2" t="s">
        <v>15</v>
      </c>
      <c r="E121" s="9">
        <f t="shared" si="89"/>
        <v>0</v>
      </c>
      <c r="F121" s="13">
        <f t="shared" ref="F121:L121" si="103">F35</f>
        <v>0</v>
      </c>
      <c r="G121" s="9">
        <f t="shared" si="103"/>
        <v>0</v>
      </c>
      <c r="H121" s="9">
        <f t="shared" si="103"/>
        <v>0</v>
      </c>
      <c r="I121" s="9">
        <f t="shared" si="103"/>
        <v>0</v>
      </c>
      <c r="J121" s="9">
        <f t="shared" si="103"/>
        <v>0</v>
      </c>
      <c r="K121" s="9">
        <f t="shared" si="103"/>
        <v>0</v>
      </c>
      <c r="L121" s="9">
        <f t="shared" si="103"/>
        <v>0</v>
      </c>
    </row>
    <row r="122" spans="1:12" s="5" customFormat="1" x14ac:dyDescent="0.25">
      <c r="A122" s="20" t="s">
        <v>34</v>
      </c>
      <c r="B122" s="21"/>
      <c r="C122" s="22"/>
      <c r="D122" s="6" t="s">
        <v>6</v>
      </c>
      <c r="E122" s="8">
        <f t="shared" ref="E122:E142" si="104">SUM(F122:L122)</f>
        <v>470</v>
      </c>
      <c r="F122" s="12">
        <f t="shared" ref="F122:L122" si="105">SUM(F123:F128)</f>
        <v>470</v>
      </c>
      <c r="G122" s="8">
        <f t="shared" si="105"/>
        <v>0</v>
      </c>
      <c r="H122" s="8">
        <f t="shared" si="105"/>
        <v>0</v>
      </c>
      <c r="I122" s="8">
        <f t="shared" si="105"/>
        <v>0</v>
      </c>
      <c r="J122" s="8">
        <f t="shared" si="105"/>
        <v>0</v>
      </c>
      <c r="K122" s="8">
        <f t="shared" si="105"/>
        <v>0</v>
      </c>
      <c r="L122" s="8">
        <f t="shared" si="105"/>
        <v>0</v>
      </c>
    </row>
    <row r="123" spans="1:12" s="5" customFormat="1" x14ac:dyDescent="0.25">
      <c r="A123" s="23"/>
      <c r="B123" s="24"/>
      <c r="C123" s="25"/>
      <c r="D123" s="2" t="s">
        <v>7</v>
      </c>
      <c r="E123" s="9">
        <f t="shared" si="104"/>
        <v>0</v>
      </c>
      <c r="F123" s="13">
        <f t="shared" ref="F123:L123" si="106">F37</f>
        <v>0</v>
      </c>
      <c r="G123" s="9">
        <f t="shared" si="106"/>
        <v>0</v>
      </c>
      <c r="H123" s="9">
        <f t="shared" si="106"/>
        <v>0</v>
      </c>
      <c r="I123" s="9">
        <f t="shared" si="106"/>
        <v>0</v>
      </c>
      <c r="J123" s="9">
        <f t="shared" si="106"/>
        <v>0</v>
      </c>
      <c r="K123" s="9">
        <f t="shared" si="106"/>
        <v>0</v>
      </c>
      <c r="L123" s="9">
        <f t="shared" si="106"/>
        <v>0</v>
      </c>
    </row>
    <row r="124" spans="1:12" s="5" customFormat="1" ht="16.149999999999999" customHeight="1" x14ac:dyDescent="0.25">
      <c r="A124" s="23"/>
      <c r="B124" s="24"/>
      <c r="C124" s="25"/>
      <c r="D124" s="2" t="s">
        <v>8</v>
      </c>
      <c r="E124" s="9">
        <f t="shared" si="104"/>
        <v>0</v>
      </c>
      <c r="F124" s="13">
        <f t="shared" ref="F124:L124" si="107">F38</f>
        <v>0</v>
      </c>
      <c r="G124" s="9">
        <f t="shared" si="107"/>
        <v>0</v>
      </c>
      <c r="H124" s="9">
        <f t="shared" si="107"/>
        <v>0</v>
      </c>
      <c r="I124" s="9">
        <f t="shared" si="107"/>
        <v>0</v>
      </c>
      <c r="J124" s="9">
        <f t="shared" si="107"/>
        <v>0</v>
      </c>
      <c r="K124" s="9">
        <f t="shared" si="107"/>
        <v>0</v>
      </c>
      <c r="L124" s="9">
        <f t="shared" si="107"/>
        <v>0</v>
      </c>
    </row>
    <row r="125" spans="1:12" s="5" customFormat="1" x14ac:dyDescent="0.25">
      <c r="A125" s="23"/>
      <c r="B125" s="24"/>
      <c r="C125" s="25"/>
      <c r="D125" s="2" t="s">
        <v>9</v>
      </c>
      <c r="E125" s="9">
        <f t="shared" si="104"/>
        <v>470</v>
      </c>
      <c r="F125" s="13">
        <f t="shared" ref="F125:L125" si="108">F39</f>
        <v>470</v>
      </c>
      <c r="G125" s="9">
        <f t="shared" si="108"/>
        <v>0</v>
      </c>
      <c r="H125" s="9">
        <f t="shared" si="108"/>
        <v>0</v>
      </c>
      <c r="I125" s="9">
        <f t="shared" si="108"/>
        <v>0</v>
      </c>
      <c r="J125" s="9">
        <f t="shared" si="108"/>
        <v>0</v>
      </c>
      <c r="K125" s="9">
        <f t="shared" si="108"/>
        <v>0</v>
      </c>
      <c r="L125" s="9">
        <f t="shared" si="108"/>
        <v>0</v>
      </c>
    </row>
    <row r="126" spans="1:12" s="5" customFormat="1" ht="23.45" customHeight="1" x14ac:dyDescent="0.25">
      <c r="A126" s="23"/>
      <c r="B126" s="24"/>
      <c r="C126" s="25"/>
      <c r="D126" s="2" t="s">
        <v>43</v>
      </c>
      <c r="E126" s="9">
        <f t="shared" si="104"/>
        <v>0</v>
      </c>
      <c r="F126" s="13">
        <f t="shared" ref="F126:L126" si="109">F40</f>
        <v>0</v>
      </c>
      <c r="G126" s="9">
        <f t="shared" si="109"/>
        <v>0</v>
      </c>
      <c r="H126" s="9">
        <f t="shared" si="109"/>
        <v>0</v>
      </c>
      <c r="I126" s="9">
        <f t="shared" si="109"/>
        <v>0</v>
      </c>
      <c r="J126" s="9">
        <f t="shared" si="109"/>
        <v>0</v>
      </c>
      <c r="K126" s="9">
        <f t="shared" si="109"/>
        <v>0</v>
      </c>
      <c r="L126" s="9">
        <f t="shared" si="109"/>
        <v>0</v>
      </c>
    </row>
    <row r="127" spans="1:12" x14ac:dyDescent="0.25">
      <c r="A127" s="23"/>
      <c r="B127" s="24"/>
      <c r="C127" s="25"/>
      <c r="D127" s="2" t="s">
        <v>42</v>
      </c>
      <c r="E127" s="9">
        <f t="shared" si="104"/>
        <v>0</v>
      </c>
      <c r="F127" s="13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s="5" customFormat="1" x14ac:dyDescent="0.25">
      <c r="A128" s="26"/>
      <c r="B128" s="27"/>
      <c r="C128" s="28"/>
      <c r="D128" s="2" t="s">
        <v>15</v>
      </c>
      <c r="E128" s="9">
        <f t="shared" si="104"/>
        <v>0</v>
      </c>
      <c r="F128" s="13">
        <f t="shared" ref="F128:L128" si="110">F42</f>
        <v>0</v>
      </c>
      <c r="G128" s="9">
        <f t="shared" si="110"/>
        <v>0</v>
      </c>
      <c r="H128" s="9">
        <f t="shared" si="110"/>
        <v>0</v>
      </c>
      <c r="I128" s="9">
        <f t="shared" si="110"/>
        <v>0</v>
      </c>
      <c r="J128" s="9">
        <f t="shared" si="110"/>
        <v>0</v>
      </c>
      <c r="K128" s="9">
        <f t="shared" si="110"/>
        <v>0</v>
      </c>
      <c r="L128" s="9">
        <f t="shared" si="110"/>
        <v>0</v>
      </c>
    </row>
    <row r="129" spans="1:12" s="5" customFormat="1" ht="13.15" customHeight="1" x14ac:dyDescent="0.25">
      <c r="A129" s="20" t="s">
        <v>36</v>
      </c>
      <c r="B129" s="21"/>
      <c r="C129" s="22"/>
      <c r="D129" s="6" t="s">
        <v>6</v>
      </c>
      <c r="E129" s="8">
        <f t="shared" si="104"/>
        <v>7998.7129999999997</v>
      </c>
      <c r="F129" s="12">
        <f t="shared" ref="F129:L129" si="111">SUM(F130:F135)</f>
        <v>0</v>
      </c>
      <c r="G129" s="8">
        <f t="shared" si="111"/>
        <v>6655.75</v>
      </c>
      <c r="H129" s="8">
        <f t="shared" si="111"/>
        <v>1342.963</v>
      </c>
      <c r="I129" s="8">
        <f t="shared" si="111"/>
        <v>0</v>
      </c>
      <c r="J129" s="8">
        <f t="shared" si="111"/>
        <v>0</v>
      </c>
      <c r="K129" s="8">
        <f t="shared" si="111"/>
        <v>0</v>
      </c>
      <c r="L129" s="8">
        <f t="shared" si="111"/>
        <v>0</v>
      </c>
    </row>
    <row r="130" spans="1:12" s="5" customFormat="1" x14ac:dyDescent="0.25">
      <c r="A130" s="23"/>
      <c r="B130" s="24"/>
      <c r="C130" s="25"/>
      <c r="D130" s="2" t="s">
        <v>7</v>
      </c>
      <c r="E130" s="9">
        <f t="shared" si="104"/>
        <v>0</v>
      </c>
      <c r="F130" s="13">
        <f t="shared" ref="F130:L130" si="112">F44</f>
        <v>0</v>
      </c>
      <c r="G130" s="9">
        <f t="shared" si="112"/>
        <v>0</v>
      </c>
      <c r="H130" s="9">
        <f t="shared" si="112"/>
        <v>0</v>
      </c>
      <c r="I130" s="9">
        <f t="shared" si="112"/>
        <v>0</v>
      </c>
      <c r="J130" s="9">
        <f t="shared" si="112"/>
        <v>0</v>
      </c>
      <c r="K130" s="9">
        <f t="shared" si="112"/>
        <v>0</v>
      </c>
      <c r="L130" s="9">
        <f t="shared" si="112"/>
        <v>0</v>
      </c>
    </row>
    <row r="131" spans="1:12" s="5" customFormat="1" ht="16.149999999999999" customHeight="1" x14ac:dyDescent="0.25">
      <c r="A131" s="23"/>
      <c r="B131" s="24"/>
      <c r="C131" s="25"/>
      <c r="D131" s="2" t="s">
        <v>8</v>
      </c>
      <c r="E131" s="9">
        <f t="shared" si="104"/>
        <v>0</v>
      </c>
      <c r="F131" s="13">
        <f t="shared" ref="F131:L131" si="113">F45</f>
        <v>0</v>
      </c>
      <c r="G131" s="9">
        <f t="shared" si="113"/>
        <v>0</v>
      </c>
      <c r="H131" s="9">
        <f t="shared" si="113"/>
        <v>0</v>
      </c>
      <c r="I131" s="9">
        <f t="shared" si="113"/>
        <v>0</v>
      </c>
      <c r="J131" s="9">
        <f t="shared" si="113"/>
        <v>0</v>
      </c>
      <c r="K131" s="9">
        <f t="shared" si="113"/>
        <v>0</v>
      </c>
      <c r="L131" s="9">
        <f t="shared" si="113"/>
        <v>0</v>
      </c>
    </row>
    <row r="132" spans="1:12" s="5" customFormat="1" x14ac:dyDescent="0.25">
      <c r="A132" s="23"/>
      <c r="B132" s="24"/>
      <c r="C132" s="25"/>
      <c r="D132" s="2" t="s">
        <v>9</v>
      </c>
      <c r="E132" s="9">
        <f t="shared" si="104"/>
        <v>7998.7129999999997</v>
      </c>
      <c r="F132" s="13">
        <f>F46</f>
        <v>0</v>
      </c>
      <c r="G132" s="9">
        <f>G46</f>
        <v>6655.75</v>
      </c>
      <c r="H132" s="9">
        <f t="shared" ref="H132:L132" si="114">H46</f>
        <v>1342.963</v>
      </c>
      <c r="I132" s="9">
        <f t="shared" si="114"/>
        <v>0</v>
      </c>
      <c r="J132" s="9">
        <f t="shared" si="114"/>
        <v>0</v>
      </c>
      <c r="K132" s="9">
        <f t="shared" si="114"/>
        <v>0</v>
      </c>
      <c r="L132" s="9">
        <f t="shared" si="114"/>
        <v>0</v>
      </c>
    </row>
    <row r="133" spans="1:12" s="5" customFormat="1" ht="23.45" customHeight="1" x14ac:dyDescent="0.25">
      <c r="A133" s="23"/>
      <c r="B133" s="24"/>
      <c r="C133" s="25"/>
      <c r="D133" s="2" t="s">
        <v>43</v>
      </c>
      <c r="E133" s="9">
        <f t="shared" si="104"/>
        <v>0</v>
      </c>
      <c r="F133" s="13">
        <f t="shared" ref="F133:L133" si="115">F47</f>
        <v>0</v>
      </c>
      <c r="G133" s="9">
        <f t="shared" si="115"/>
        <v>0</v>
      </c>
      <c r="H133" s="9">
        <f t="shared" si="115"/>
        <v>0</v>
      </c>
      <c r="I133" s="9">
        <f t="shared" si="115"/>
        <v>0</v>
      </c>
      <c r="J133" s="9">
        <f t="shared" si="115"/>
        <v>0</v>
      </c>
      <c r="K133" s="9">
        <f t="shared" si="115"/>
        <v>0</v>
      </c>
      <c r="L133" s="9">
        <f t="shared" si="115"/>
        <v>0</v>
      </c>
    </row>
    <row r="134" spans="1:12" x14ac:dyDescent="0.25">
      <c r="A134" s="23"/>
      <c r="B134" s="24"/>
      <c r="C134" s="25"/>
      <c r="D134" s="2" t="s">
        <v>42</v>
      </c>
      <c r="E134" s="9">
        <f t="shared" si="104"/>
        <v>0</v>
      </c>
      <c r="F134" s="13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6"/>
      <c r="B135" s="27"/>
      <c r="C135" s="28"/>
      <c r="D135" s="2" t="s">
        <v>15</v>
      </c>
      <c r="E135" s="9">
        <f t="shared" si="104"/>
        <v>0</v>
      </c>
      <c r="F135" s="13">
        <f t="shared" ref="F135:L135" si="116">F49</f>
        <v>0</v>
      </c>
      <c r="G135" s="9">
        <f t="shared" si="116"/>
        <v>0</v>
      </c>
      <c r="H135" s="9">
        <f t="shared" si="116"/>
        <v>0</v>
      </c>
      <c r="I135" s="9">
        <f t="shared" si="116"/>
        <v>0</v>
      </c>
      <c r="J135" s="9">
        <f t="shared" si="116"/>
        <v>0</v>
      </c>
      <c r="K135" s="9">
        <f t="shared" si="116"/>
        <v>0</v>
      </c>
      <c r="L135" s="9">
        <f t="shared" si="116"/>
        <v>0</v>
      </c>
    </row>
    <row r="136" spans="1:12" s="5" customFormat="1" ht="13.15" customHeight="1" x14ac:dyDescent="0.25">
      <c r="A136" s="20" t="s">
        <v>39</v>
      </c>
      <c r="B136" s="21"/>
      <c r="C136" s="22"/>
      <c r="D136" s="6" t="s">
        <v>6</v>
      </c>
      <c r="E136" s="8">
        <f t="shared" si="104"/>
        <v>4580</v>
      </c>
      <c r="F136" s="12">
        <f t="shared" ref="F136:L136" si="117">SUM(F137:F142)</f>
        <v>0</v>
      </c>
      <c r="G136" s="8">
        <f t="shared" si="117"/>
        <v>2500</v>
      </c>
      <c r="H136" s="8">
        <f t="shared" si="117"/>
        <v>2080</v>
      </c>
      <c r="I136" s="8">
        <f t="shared" si="117"/>
        <v>0</v>
      </c>
      <c r="J136" s="8">
        <f t="shared" si="117"/>
        <v>0</v>
      </c>
      <c r="K136" s="8">
        <f t="shared" si="117"/>
        <v>0</v>
      </c>
      <c r="L136" s="8">
        <f t="shared" si="117"/>
        <v>0</v>
      </c>
    </row>
    <row r="137" spans="1:12" s="5" customFormat="1" x14ac:dyDescent="0.25">
      <c r="A137" s="23"/>
      <c r="B137" s="24"/>
      <c r="C137" s="25"/>
      <c r="D137" s="2" t="s">
        <v>7</v>
      </c>
      <c r="E137" s="9">
        <f t="shared" si="104"/>
        <v>0</v>
      </c>
      <c r="F137" s="13">
        <f t="shared" ref="F137:L137" si="118">F51</f>
        <v>0</v>
      </c>
      <c r="G137" s="9">
        <f t="shared" si="118"/>
        <v>0</v>
      </c>
      <c r="H137" s="9">
        <f t="shared" si="118"/>
        <v>0</v>
      </c>
      <c r="I137" s="9">
        <f t="shared" si="118"/>
        <v>0</v>
      </c>
      <c r="J137" s="9">
        <f t="shared" si="118"/>
        <v>0</v>
      </c>
      <c r="K137" s="9">
        <f t="shared" si="118"/>
        <v>0</v>
      </c>
      <c r="L137" s="9">
        <f t="shared" si="118"/>
        <v>0</v>
      </c>
    </row>
    <row r="138" spans="1:12" s="5" customFormat="1" ht="16.149999999999999" customHeight="1" x14ac:dyDescent="0.25">
      <c r="A138" s="23"/>
      <c r="B138" s="24"/>
      <c r="C138" s="25"/>
      <c r="D138" s="2" t="s">
        <v>8</v>
      </c>
      <c r="E138" s="9">
        <f t="shared" si="104"/>
        <v>0</v>
      </c>
      <c r="F138" s="13">
        <f t="shared" ref="F138:L138" si="119">F52</f>
        <v>0</v>
      </c>
      <c r="G138" s="9">
        <f t="shared" si="119"/>
        <v>0</v>
      </c>
      <c r="H138" s="9">
        <f t="shared" si="119"/>
        <v>0</v>
      </c>
      <c r="I138" s="9">
        <f t="shared" si="119"/>
        <v>0</v>
      </c>
      <c r="J138" s="9">
        <f t="shared" si="119"/>
        <v>0</v>
      </c>
      <c r="K138" s="9">
        <f t="shared" si="119"/>
        <v>0</v>
      </c>
      <c r="L138" s="9">
        <f t="shared" si="119"/>
        <v>0</v>
      </c>
    </row>
    <row r="139" spans="1:12" s="5" customFormat="1" x14ac:dyDescent="0.25">
      <c r="A139" s="23"/>
      <c r="B139" s="24"/>
      <c r="C139" s="25"/>
      <c r="D139" s="2" t="s">
        <v>9</v>
      </c>
      <c r="E139" s="9">
        <f t="shared" si="104"/>
        <v>4580</v>
      </c>
      <c r="F139" s="13">
        <f t="shared" ref="F139:L139" si="120">F53</f>
        <v>0</v>
      </c>
      <c r="G139" s="9">
        <f t="shared" si="120"/>
        <v>2500</v>
      </c>
      <c r="H139" s="9">
        <f t="shared" si="120"/>
        <v>2080</v>
      </c>
      <c r="I139" s="9">
        <f t="shared" si="120"/>
        <v>0</v>
      </c>
      <c r="J139" s="9">
        <f t="shared" si="120"/>
        <v>0</v>
      </c>
      <c r="K139" s="9">
        <f t="shared" si="120"/>
        <v>0</v>
      </c>
      <c r="L139" s="9">
        <f t="shared" si="120"/>
        <v>0</v>
      </c>
    </row>
    <row r="140" spans="1:12" s="5" customFormat="1" ht="23.45" customHeight="1" x14ac:dyDescent="0.25">
      <c r="A140" s="23"/>
      <c r="B140" s="24"/>
      <c r="C140" s="25"/>
      <c r="D140" s="2" t="s">
        <v>43</v>
      </c>
      <c r="E140" s="9">
        <f t="shared" si="104"/>
        <v>0</v>
      </c>
      <c r="F140" s="13">
        <f t="shared" ref="F140:L140" si="121">F54</f>
        <v>0</v>
      </c>
      <c r="G140" s="9">
        <f t="shared" si="121"/>
        <v>0</v>
      </c>
      <c r="H140" s="9">
        <f t="shared" si="121"/>
        <v>0</v>
      </c>
      <c r="I140" s="9">
        <f t="shared" si="121"/>
        <v>0</v>
      </c>
      <c r="J140" s="9">
        <f t="shared" si="121"/>
        <v>0</v>
      </c>
      <c r="K140" s="9">
        <f t="shared" si="121"/>
        <v>0</v>
      </c>
      <c r="L140" s="9">
        <f t="shared" si="121"/>
        <v>0</v>
      </c>
    </row>
    <row r="141" spans="1:12" x14ac:dyDescent="0.25">
      <c r="A141" s="23"/>
      <c r="B141" s="24"/>
      <c r="C141" s="25"/>
      <c r="D141" s="2" t="s">
        <v>42</v>
      </c>
      <c r="E141" s="9">
        <f t="shared" si="104"/>
        <v>0</v>
      </c>
      <c r="F141" s="13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s="5" customFormat="1" x14ac:dyDescent="0.25">
      <c r="A142" s="26"/>
      <c r="B142" s="27"/>
      <c r="C142" s="28"/>
      <c r="D142" s="2" t="s">
        <v>15</v>
      </c>
      <c r="E142" s="9">
        <f t="shared" si="104"/>
        <v>0</v>
      </c>
      <c r="F142" s="13">
        <f t="shared" ref="F142:L142" si="122">F56</f>
        <v>0</v>
      </c>
      <c r="G142" s="9">
        <f t="shared" si="122"/>
        <v>0</v>
      </c>
      <c r="H142" s="9">
        <f t="shared" si="122"/>
        <v>0</v>
      </c>
      <c r="I142" s="9">
        <f t="shared" si="122"/>
        <v>0</v>
      </c>
      <c r="J142" s="9">
        <f t="shared" si="122"/>
        <v>0</v>
      </c>
      <c r="K142" s="9">
        <f t="shared" si="122"/>
        <v>0</v>
      </c>
      <c r="L142" s="9">
        <f t="shared" si="122"/>
        <v>0</v>
      </c>
    </row>
    <row r="143" spans="1:12" s="5" customFormat="1" ht="13.15" customHeight="1" x14ac:dyDescent="0.25">
      <c r="A143" s="20" t="s">
        <v>38</v>
      </c>
      <c r="B143" s="21"/>
      <c r="C143" s="22"/>
      <c r="D143" s="6" t="s">
        <v>6</v>
      </c>
      <c r="E143" s="8">
        <f t="shared" si="89"/>
        <v>50000</v>
      </c>
      <c r="F143" s="12">
        <f t="shared" ref="F143:G143" si="123">SUM(F144:F149)</f>
        <v>0</v>
      </c>
      <c r="G143" s="8">
        <f t="shared" si="123"/>
        <v>0</v>
      </c>
      <c r="H143" s="8">
        <f t="shared" ref="H143:I143" si="124">SUM(H144:H149)</f>
        <v>5000</v>
      </c>
      <c r="I143" s="8">
        <f t="shared" si="124"/>
        <v>5000</v>
      </c>
      <c r="J143" s="8">
        <f t="shared" ref="J143:K143" si="125">SUM(J144:J149)</f>
        <v>5000</v>
      </c>
      <c r="K143" s="8">
        <f t="shared" si="125"/>
        <v>5000</v>
      </c>
      <c r="L143" s="8">
        <f t="shared" ref="L143" si="126">SUM(L144:L149)</f>
        <v>30000</v>
      </c>
    </row>
    <row r="144" spans="1:12" s="5" customFormat="1" x14ac:dyDescent="0.25">
      <c r="A144" s="23"/>
      <c r="B144" s="24"/>
      <c r="C144" s="25"/>
      <c r="D144" s="2" t="s">
        <v>7</v>
      </c>
      <c r="E144" s="9">
        <f t="shared" si="89"/>
        <v>0</v>
      </c>
      <c r="F144" s="13">
        <f t="shared" ref="F144:L147" si="127">F58</f>
        <v>0</v>
      </c>
      <c r="G144" s="9">
        <f t="shared" si="127"/>
        <v>0</v>
      </c>
      <c r="H144" s="9">
        <f t="shared" si="127"/>
        <v>0</v>
      </c>
      <c r="I144" s="9">
        <f t="shared" si="127"/>
        <v>0</v>
      </c>
      <c r="J144" s="9">
        <f t="shared" si="127"/>
        <v>0</v>
      </c>
      <c r="K144" s="9">
        <f t="shared" si="127"/>
        <v>0</v>
      </c>
      <c r="L144" s="9">
        <f t="shared" si="127"/>
        <v>0</v>
      </c>
    </row>
    <row r="145" spans="1:12" s="5" customFormat="1" ht="16.149999999999999" customHeight="1" x14ac:dyDescent="0.25">
      <c r="A145" s="23"/>
      <c r="B145" s="24"/>
      <c r="C145" s="25"/>
      <c r="D145" s="2" t="s">
        <v>8</v>
      </c>
      <c r="E145" s="9">
        <f t="shared" si="89"/>
        <v>0</v>
      </c>
      <c r="F145" s="13">
        <f t="shared" si="127"/>
        <v>0</v>
      </c>
      <c r="G145" s="9">
        <f t="shared" si="127"/>
        <v>0</v>
      </c>
      <c r="H145" s="9">
        <f t="shared" si="127"/>
        <v>0</v>
      </c>
      <c r="I145" s="9">
        <f t="shared" si="127"/>
        <v>0</v>
      </c>
      <c r="J145" s="9">
        <f t="shared" si="127"/>
        <v>0</v>
      </c>
      <c r="K145" s="9">
        <f t="shared" si="127"/>
        <v>0</v>
      </c>
      <c r="L145" s="9">
        <f t="shared" si="127"/>
        <v>0</v>
      </c>
    </row>
    <row r="146" spans="1:12" s="5" customFormat="1" x14ac:dyDescent="0.25">
      <c r="A146" s="23"/>
      <c r="B146" s="24"/>
      <c r="C146" s="25"/>
      <c r="D146" s="2" t="s">
        <v>9</v>
      </c>
      <c r="E146" s="9">
        <f t="shared" si="89"/>
        <v>0</v>
      </c>
      <c r="F146" s="13">
        <f t="shared" si="127"/>
        <v>0</v>
      </c>
      <c r="G146" s="9">
        <f t="shared" si="127"/>
        <v>0</v>
      </c>
      <c r="H146" s="9">
        <f t="shared" si="127"/>
        <v>0</v>
      </c>
      <c r="I146" s="9">
        <f t="shared" si="127"/>
        <v>0</v>
      </c>
      <c r="J146" s="9">
        <f t="shared" si="127"/>
        <v>0</v>
      </c>
      <c r="K146" s="9">
        <f t="shared" si="127"/>
        <v>0</v>
      </c>
      <c r="L146" s="9">
        <f t="shared" si="127"/>
        <v>0</v>
      </c>
    </row>
    <row r="147" spans="1:12" s="5" customFormat="1" ht="23.45" customHeight="1" x14ac:dyDescent="0.25">
      <c r="A147" s="23"/>
      <c r="B147" s="24"/>
      <c r="C147" s="25"/>
      <c r="D147" s="2" t="s">
        <v>43</v>
      </c>
      <c r="E147" s="9">
        <f t="shared" si="89"/>
        <v>0</v>
      </c>
      <c r="F147" s="13">
        <f t="shared" si="127"/>
        <v>0</v>
      </c>
      <c r="G147" s="9">
        <f t="shared" si="127"/>
        <v>0</v>
      </c>
      <c r="H147" s="9">
        <f t="shared" si="127"/>
        <v>0</v>
      </c>
      <c r="I147" s="9">
        <f t="shared" si="127"/>
        <v>0</v>
      </c>
      <c r="J147" s="9">
        <f t="shared" si="127"/>
        <v>0</v>
      </c>
      <c r="K147" s="9">
        <f t="shared" si="127"/>
        <v>0</v>
      </c>
      <c r="L147" s="9">
        <f t="shared" si="127"/>
        <v>0</v>
      </c>
    </row>
    <row r="148" spans="1:12" x14ac:dyDescent="0.25">
      <c r="A148" s="23"/>
      <c r="B148" s="24"/>
      <c r="C148" s="25"/>
      <c r="D148" s="2" t="s">
        <v>42</v>
      </c>
      <c r="E148" s="9">
        <f t="shared" si="89"/>
        <v>0</v>
      </c>
      <c r="F148" s="13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s="5" customFormat="1" x14ac:dyDescent="0.25">
      <c r="A149" s="26"/>
      <c r="B149" s="27"/>
      <c r="C149" s="28"/>
      <c r="D149" s="2" t="s">
        <v>15</v>
      </c>
      <c r="E149" s="9">
        <f t="shared" si="89"/>
        <v>50000</v>
      </c>
      <c r="F149" s="13">
        <f t="shared" ref="F149:L149" si="128">F63</f>
        <v>0</v>
      </c>
      <c r="G149" s="9">
        <f t="shared" si="128"/>
        <v>0</v>
      </c>
      <c r="H149" s="9">
        <f t="shared" si="128"/>
        <v>5000</v>
      </c>
      <c r="I149" s="9">
        <f t="shared" si="128"/>
        <v>5000</v>
      </c>
      <c r="J149" s="9">
        <f t="shared" si="128"/>
        <v>5000</v>
      </c>
      <c r="K149" s="9">
        <f t="shared" si="128"/>
        <v>5000</v>
      </c>
      <c r="L149" s="9">
        <f t="shared" si="128"/>
        <v>30000</v>
      </c>
    </row>
    <row r="151" spans="1:12" ht="52.15" customHeight="1" x14ac:dyDescent="0.25">
      <c r="A151" s="18" t="s">
        <v>44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spans="1:12" ht="29.45" customHeight="1" x14ac:dyDescent="0.25">
      <c r="A152" s="18" t="s">
        <v>45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</sheetData>
  <mergeCells count="38">
    <mergeCell ref="A129:C135"/>
    <mergeCell ref="A115:C121"/>
    <mergeCell ref="A122:C128"/>
    <mergeCell ref="C43:C49"/>
    <mergeCell ref="A108:C114"/>
    <mergeCell ref="A101:C107"/>
    <mergeCell ref="C22:C28"/>
    <mergeCell ref="A143:C149"/>
    <mergeCell ref="A79:C85"/>
    <mergeCell ref="A8:A63"/>
    <mergeCell ref="C8:C14"/>
    <mergeCell ref="C15:C21"/>
    <mergeCell ref="C57:C63"/>
    <mergeCell ref="A64:A70"/>
    <mergeCell ref="B64:B70"/>
    <mergeCell ref="C64:C70"/>
    <mergeCell ref="A71:C77"/>
    <mergeCell ref="A78:C78"/>
    <mergeCell ref="B8:B63"/>
    <mergeCell ref="A136:C142"/>
    <mergeCell ref="C36:C42"/>
    <mergeCell ref="C29:C35"/>
    <mergeCell ref="A151:L151"/>
    <mergeCell ref="A152:L152"/>
    <mergeCell ref="A1:L1"/>
    <mergeCell ref="A86:C92"/>
    <mergeCell ref="A93:C93"/>
    <mergeCell ref="A94:C100"/>
    <mergeCell ref="A3:A6"/>
    <mergeCell ref="B3:B6"/>
    <mergeCell ref="C3:C6"/>
    <mergeCell ref="D3:D6"/>
    <mergeCell ref="A2:L2"/>
    <mergeCell ref="E3:L3"/>
    <mergeCell ref="E4:L4"/>
    <mergeCell ref="F5:L5"/>
    <mergeCell ref="C50:C56"/>
    <mergeCell ref="E5:E6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2021-10-07T09:26:30Z</dcterms:modified>
</cp:coreProperties>
</file>